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ПИР Компрессорная\2. Документация\Техническое задание\"/>
    </mc:Choice>
  </mc:AlternateContent>
  <xr:revisionPtr revIDLastSave="0" documentId="13_ncr:1_{E77EE8AD-B63A-4343-8D8F-48B839563C0C}" xr6:coauthVersionLast="47" xr6:coauthVersionMax="47" xr10:uidLastSave="{00000000-0000-0000-0000-000000000000}"/>
  <bookViews>
    <workbookView xWindow="-120" yWindow="-120" windowWidth="29040" windowHeight="15840" tabRatio="948" firstSheet="1" activeTab="1" xr2:uid="{00000000-000D-0000-FFFF-FFFF00000000}"/>
  </bookViews>
  <sheets>
    <sheet name="Протокол" sheetId="34" state="hidden" r:id="rId1"/>
    <sheet name="ВОР1" sheetId="5" r:id="rId2"/>
    <sheet name="ВОР2" sheetId="33" r:id="rId3"/>
    <sheet name="ВОР3" sheetId="36" r:id="rId4"/>
    <sheet name="ЛС№6 вар2" sheetId="18" state="hidden" r:id="rId5"/>
    <sheet name="ВОР№6 вар2" sheetId="19" state="hidden" r:id="rId6"/>
  </sheets>
  <definedNames>
    <definedName name="_xlnm.Print_Area" localSheetId="1">ВОР1!$A$1:$E$20</definedName>
    <definedName name="_xlnm.Print_Area" localSheetId="4">'ЛС№6 вар2'!$A$1:$G$49</definedName>
  </definedNames>
  <calcPr calcId="191029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33" l="1"/>
  <c r="D21" i="36"/>
  <c r="E21" i="36"/>
  <c r="F21" i="36"/>
  <c r="C21" i="36"/>
  <c r="D20" i="33"/>
  <c r="F20" i="33"/>
  <c r="E20" i="33"/>
  <c r="E14" i="5"/>
  <c r="D14" i="5"/>
  <c r="C12" i="34" l="1"/>
  <c r="C14" i="34" l="1"/>
  <c r="E33" i="18" l="1"/>
  <c r="D14" i="19" l="1"/>
  <c r="C14" i="19"/>
  <c r="B31" i="18"/>
  <c r="F26" i="18"/>
  <c r="F23" i="18"/>
  <c r="F25" i="18" s="1"/>
  <c r="E18" i="18"/>
  <c r="F27" i="18" s="1"/>
  <c r="G16" i="18"/>
  <c r="G15" i="18"/>
  <c r="G18" i="18" l="1"/>
  <c r="F28" i="18" s="1"/>
  <c r="F29" i="18" s="1"/>
  <c r="B33" i="18" s="1"/>
  <c r="G33" i="18" s="1"/>
  <c r="G34" i="18" s="1"/>
  <c r="G35" i="18" s="1"/>
  <c r="G37" i="18" s="1"/>
  <c r="C13" i="34" l="1"/>
  <c r="G38" i="18"/>
  <c r="H18" i="18"/>
  <c r="I39" i="18" l="1"/>
  <c r="G39" i="18" s="1"/>
  <c r="G40" i="18" l="1"/>
  <c r="G41" i="18"/>
  <c r="C11" i="34" l="1"/>
  <c r="C9" i="34" s="1"/>
  <c r="C15" i="34" s="1"/>
  <c r="C16" i="34" l="1"/>
  <c r="C17" i="34" s="1"/>
</calcChain>
</file>

<file path=xl/sharedStrings.xml><?xml version="1.0" encoding="utf-8"?>
<sst xmlns="http://schemas.openxmlformats.org/spreadsheetml/2006/main" count="179" uniqueCount="126">
  <si>
    <t>Заказчик:</t>
  </si>
  <si>
    <t>Директор Иркутской ГЭС - филиала
ООО "ЕвроСибЭнерго-Гидрогенерация"</t>
  </si>
  <si>
    <t>ИТОГО</t>
  </si>
  <si>
    <t>НДС, 20%</t>
  </si>
  <si>
    <t>Всего с НДС, рублей</t>
  </si>
  <si>
    <t>"____" ______________2021 г.</t>
  </si>
  <si>
    <t>ЗАКАЗЧИК:</t>
  </si>
  <si>
    <t>№ п/п</t>
  </si>
  <si>
    <t xml:space="preserve">Д.Ю.Шемет   </t>
  </si>
  <si>
    <t xml:space="preserve">Приложение №3 к договору  от "______" ____________2019г. </t>
  </si>
  <si>
    <t xml:space="preserve">1. Расчет коэффициента квалификации (участия) исполнителей, участвующих в выполнении работ (услуг): </t>
  </si>
  <si>
    <t>Наименование должностей исполнителей</t>
  </si>
  <si>
    <r>
      <t xml:space="preserve">Фактическое время участия исполнителя в работе, </t>
    </r>
    <r>
      <rPr>
        <b/>
        <sz val="10"/>
        <rFont val="Times New Roman"/>
        <family val="1"/>
        <charset val="204"/>
      </rPr>
      <t>Тф</t>
    </r>
    <r>
      <rPr>
        <sz val="10"/>
        <rFont val="Times New Roman"/>
        <family val="1"/>
        <charset val="204"/>
      </rPr>
      <t xml:space="preserve"> (дней)</t>
    </r>
  </si>
  <si>
    <r>
      <t>Плановая продолжи-тельность выполнения работы,</t>
    </r>
    <r>
      <rPr>
        <b/>
        <sz val="10"/>
        <rFont val="Times New Roman"/>
        <family val="1"/>
        <charset val="204"/>
      </rPr>
      <t xml:space="preserve"> Тп</t>
    </r>
    <r>
      <rPr>
        <sz val="10"/>
        <rFont val="Times New Roman"/>
        <family val="1"/>
        <charset val="204"/>
      </rPr>
      <t xml:space="preserve"> (дней)</t>
    </r>
  </si>
  <si>
    <r>
      <t>Численность исполнителей одной квалификации,</t>
    </r>
    <r>
      <rPr>
        <b/>
        <sz val="10"/>
        <rFont val="Times New Roman"/>
        <family val="1"/>
        <charset val="204"/>
      </rPr>
      <t xml:space="preserve"> Чi </t>
    </r>
    <r>
      <rPr>
        <sz val="10"/>
        <rFont val="Times New Roman"/>
        <family val="1"/>
        <charset val="204"/>
      </rPr>
      <t xml:space="preserve"> (чел.)</t>
    </r>
  </si>
  <si>
    <t>Индекс уровня зарплаты специалистов исполнителей работы</t>
  </si>
  <si>
    <r>
      <t xml:space="preserve">Коэффициент квалификации (участия) специалистов, </t>
    </r>
    <r>
      <rPr>
        <b/>
        <sz val="10"/>
        <rFont val="Times New Roman"/>
        <family val="1"/>
        <charset val="204"/>
      </rPr>
      <t>Ккв</t>
    </r>
    <r>
      <rPr>
        <sz val="10"/>
        <rFont val="Times New Roman"/>
        <family val="1"/>
        <charset val="204"/>
      </rPr>
      <t xml:space="preserve"> (уч) </t>
    </r>
  </si>
  <si>
    <t>Зам. начальника службы</t>
  </si>
  <si>
    <t>Показатель</t>
  </si>
  <si>
    <t>Значение показателя</t>
  </si>
  <si>
    <t>Среднемесячная зарплата специалистов (руб) в ценах на 01.01.2001</t>
  </si>
  <si>
    <t>Кол-во раб.дней в месяце (дней)</t>
  </si>
  <si>
    <t>Среднедневная зарплата специалистов (руб)</t>
  </si>
  <si>
    <t xml:space="preserve">Удельный вес зарплаты в себестоимости работ (%) </t>
  </si>
  <si>
    <t>Единичная себестоимость (руб)</t>
  </si>
  <si>
    <t>Продолжительность выполнения работ (дней)</t>
  </si>
  <si>
    <t>Численность исполнителей (чел.)</t>
  </si>
  <si>
    <t xml:space="preserve">Коэффициент квалификации (участия) </t>
  </si>
  <si>
    <r>
      <t xml:space="preserve">Общая себестоимость выполняемых работ (услуг), </t>
    </r>
    <r>
      <rPr>
        <b/>
        <sz val="10"/>
        <rFont val="Times New Roman"/>
        <family val="1"/>
        <charset val="204"/>
      </rPr>
      <t>Сс</t>
    </r>
    <r>
      <rPr>
        <sz val="10"/>
        <rFont val="Times New Roman"/>
        <family val="1"/>
        <charset val="204"/>
      </rPr>
      <t xml:space="preserve"> (2001г.) руб.</t>
    </r>
  </si>
  <si>
    <t>3. Расчет стоимости работ в базовом уровне цен:</t>
  </si>
  <si>
    <r>
      <t xml:space="preserve">Уровень рентабель-ности, </t>
    </r>
    <r>
      <rPr>
        <b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, дол.ед.</t>
    </r>
  </si>
  <si>
    <t>Корректирующий региональный коэффициент к итогу сметной стоимости</t>
  </si>
  <si>
    <t>Стоимость работ, Сс, руб.</t>
  </si>
  <si>
    <t>(К=1+ (0,12+0,101))</t>
  </si>
  <si>
    <t xml:space="preserve">Итого стоимость работ  в базовом уровне цен: </t>
  </si>
  <si>
    <t>Итого стоимость работ в базовом уровне цен:</t>
  </si>
  <si>
    <t>4. Расчет стоимости работ в текущем уровне цен:</t>
  </si>
  <si>
    <t xml:space="preserve">ВСЕГО стоимость работ </t>
  </si>
  <si>
    <t>Трудоемкость выполняемых работ (к смете №1)</t>
  </si>
  <si>
    <t>Наименование работ</t>
  </si>
  <si>
    <t>Инженер       
1 кат.</t>
  </si>
  <si>
    <t>Инженер       
2 кат.</t>
  </si>
  <si>
    <t>ИТОГО:</t>
  </si>
  <si>
    <t>Начальник СРЗиА и СДТУ ИГЭС</t>
  </si>
  <si>
    <t>И.С.Гаськов</t>
  </si>
  <si>
    <t>Коэффициент пересчета базовой стоимости работ в текущие цены, К пер (1 квартал 2021г  Письмо Минстроя России от 22.01.2021 №1886-ИФ/09)</t>
  </si>
  <si>
    <t>Итого стоимость работ в текущем уровне цен с учетом индекса пересчета 1 квартала 2021 г. (без НДС):</t>
  </si>
  <si>
    <t>Зам. начальник ОЭЦ ИГЭС</t>
  </si>
  <si>
    <t>В.П.Гаримыко</t>
  </si>
  <si>
    <t>А.Ю. Супличенко</t>
  </si>
  <si>
    <t>А.С.Заволжская</t>
  </si>
  <si>
    <t xml:space="preserve">Инженер 1 кат. ОКС ИГЭС                                                                                                  </t>
  </si>
  <si>
    <t xml:space="preserve">Ведущий инженер по надзору за строительством ОКС                               </t>
  </si>
  <si>
    <t xml:space="preserve">Заместитель директора по капитальному строительству                                            </t>
  </si>
  <si>
    <t>Трудоемкость выполняемых работ (к смете №2)</t>
  </si>
  <si>
    <r>
      <rPr>
        <b/>
        <sz val="12"/>
        <rFont val="Times New Roman"/>
        <family val="1"/>
        <charset val="204"/>
      </rPr>
      <t>Основание:</t>
    </r>
    <r>
      <rPr>
        <sz val="12"/>
        <rFont val="Times New Roman"/>
        <family val="1"/>
        <charset val="204"/>
      </rPr>
      <t xml:space="preserve"> Задание на разработку проектной и рабочей документации по объекту «Автоматизация КИА ГТС. Инв. № 045328. Модернизация» (утв. И.о.главного инженера ООО «ЕвроСибЭнерго-Гидрогенерация» Р.В. Берицким, 06.04.2021г)</t>
    </r>
  </si>
  <si>
    <t>На согласование проектной документации с АО "Институт Гидропроект"
по объекту: «Автоматизация КИА ГТС. Инв. № 045328. Модернизация»</t>
  </si>
  <si>
    <t>Смета № 6</t>
  </si>
  <si>
    <t>Главный инженер проекта</t>
  </si>
  <si>
    <t>Главный специалист</t>
  </si>
  <si>
    <t>____________В.А. Чеверда</t>
  </si>
  <si>
    <t>Трудоемкость выполняемых работ (к смете №6)</t>
  </si>
  <si>
    <r>
      <rPr>
        <b/>
        <sz val="12"/>
        <rFont val="Times New Roman"/>
        <family val="1"/>
        <charset val="204"/>
      </rPr>
      <t>Основание:</t>
    </r>
    <r>
      <rPr>
        <sz val="12"/>
        <rFont val="Times New Roman"/>
        <family val="1"/>
        <charset val="204"/>
      </rPr>
      <t xml:space="preserve"> 1. Задание на разработку проектной и рабочей документации по объекту «Автоматизация КИА ГТС. Инв. № 045328. Модернизация» (утв. И.о.главного инженера ООО «ЕвроСибЭнерго-Гидрогенерация» Р.В. Берицким, 06.04.2021г), 
                     2. Трудоемкость выполняемых работ (к смете №6)</t>
    </r>
  </si>
  <si>
    <t>Согласование проектной документации с АО "Институт Гидропроект"</t>
  </si>
  <si>
    <t xml:space="preserve">Сбор и анализ (при необходимости) исходных данных. Оценка правильности решений принятых в проектной документации, проверка соответствия ПД действующей нормативной документации, в том числе проведение необходимых расчетов. </t>
  </si>
  <si>
    <t>Рассмотрение проектной документации по объекту: «Автоматизация КИА ГТС. Инв. № 045328. Модернизация».</t>
  </si>
  <si>
    <t>Подготовка заключения о согласовании ПД, либо выдача обоснованных замечаний. Рассмотрение ПД после устранения замечаний и выдача заключения о согласовании ПД.</t>
  </si>
  <si>
    <t>Зам. главного инженера по производству - начальник ПТО ИГЭС</t>
  </si>
  <si>
    <t>М.Ю.Щеглов</t>
  </si>
  <si>
    <t>Е.А.Кочкин</t>
  </si>
  <si>
    <t>Начальник УЭЗС ИГЭС</t>
  </si>
  <si>
    <t xml:space="preserve">Итого стоимость работ, с учетом корректирующего коэффициента К=1,459040561
(письмо от АО "Институт Гидропроект" №ЕБ-01.1.05/0875 от 28.04.2021)  </t>
  </si>
  <si>
    <t xml:space="preserve">Инженер 1 кат.ОКС                               </t>
  </si>
  <si>
    <t xml:space="preserve">          Директор филиала ООО "ЭН+ ГИДРО" 
                           Иркутская ГЭС</t>
  </si>
  <si>
    <t>С.И. Распутин</t>
  </si>
  <si>
    <t>Разработка конструктивных и объемно-планировочных решений</t>
  </si>
  <si>
    <t>Описание инженерного оборудования, сетей и систем инженерно-технического обеспечения</t>
  </si>
  <si>
    <t>Разработка технологических решений</t>
  </si>
  <si>
    <t>Трудоемкость выполняемых работ (к смете №3)</t>
  </si>
  <si>
    <t xml:space="preserve">Инженер       
2 кат. </t>
  </si>
  <si>
    <t>Руководитель группы</t>
  </si>
  <si>
    <t xml:space="preserve">Протокол </t>
  </si>
  <si>
    <t xml:space="preserve">Согласования договорной цены </t>
  </si>
  <si>
    <t>№п/п</t>
  </si>
  <si>
    <t>Наименование работ и затрат</t>
  </si>
  <si>
    <t>Стоимость строительства объекта в текущих ценах</t>
  </si>
  <si>
    <t>Кроме того материалы и оборудование поставки заказчика (справочно)</t>
  </si>
  <si>
    <t>Итого</t>
  </si>
  <si>
    <t>НДС 20%</t>
  </si>
  <si>
    <t>Всего с НДС</t>
  </si>
  <si>
    <t>Настоящий протокол является основанием для проведения взаимных расчетов и платежей между Заказчиком и Подрядчиком.</t>
  </si>
  <si>
    <t>ПОДРЯДЧИК:</t>
  </si>
  <si>
    <t xml:space="preserve">Директор Иркутской ГЭС
филиала ООО "ЕвроСибЭнерго-Гидрогенерация"
</t>
  </si>
  <si>
    <t>________________В.А. Чеверда</t>
  </si>
  <si>
    <t>_____________________</t>
  </si>
  <si>
    <t>Приложение №1 к договору ____________ от "____"___________2025 г.</t>
  </si>
  <si>
    <t>в том числе:</t>
  </si>
  <si>
    <t>Предпроектное исследование</t>
  </si>
  <si>
    <t>Разработка основных технических решений</t>
  </si>
  <si>
    <t>Проектная документация</t>
  </si>
  <si>
    <t>Рабочая документация</t>
  </si>
  <si>
    <t>Проектно-изыскательские работы,</t>
  </si>
  <si>
    <t xml:space="preserve">
</t>
  </si>
  <si>
    <t>"____"  ____________2025г</t>
  </si>
  <si>
    <t>1.1</t>
  </si>
  <si>
    <t>1.2</t>
  </si>
  <si>
    <t>1.3</t>
  </si>
  <si>
    <t>1.4</t>
  </si>
  <si>
    <r>
      <t>Мы, нижеподписавшиеся, от лица «Заказчика» - директор филиала ООО "ЕвроСибЭнерго-Гидрогенерация" "Иркутская ГЭС" Чеверда Вадим Анатольевич, действующий на основании доверенности №        от __________2025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г. и, от лица «Подрядчика» -_____________________________________________________________________________________,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действующий на основании ____________,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удостоверяем, что сторонами достигнуто соглашение по стоимости на разработку проектной и рабочей документации по объекту: «разработку проектной и рабочей документации по объекту «Компрессорная ИГЭС. Инв. № 030596. Техническое перевооружение"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в размере      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() рублей 00 копеек, кроме того НДС 22% -  (Один миллион две тысячи четыреста сорок три) рубля 00 копеек, в том числе:</t>
    </r>
  </si>
  <si>
    <t>"____" ______________2026 г.</t>
  </si>
  <si>
    <t>О.В. Подоляк</t>
  </si>
  <si>
    <t>На выполнение предпроектного обследования по объекту:
«Компрессорная ИГЭС. Инв. № 030596. Техническое перевооружение» Иркутской ГЭС</t>
  </si>
  <si>
    <r>
      <rPr>
        <b/>
        <sz val="12"/>
        <rFont val="Times New Roman"/>
        <family val="1"/>
        <charset val="204"/>
      </rPr>
      <t>Основание:</t>
    </r>
    <r>
      <rPr>
        <sz val="12"/>
        <rFont val="Times New Roman"/>
        <family val="1"/>
        <charset val="204"/>
      </rPr>
      <t xml:space="preserve"> Задание на разработку проектной и рабочей документации по объекту "Компрессорная ИГЭС. Инв. № 030596. Техническое перевооружение» на Иркутской ГЭС  утв. и.о. зам. директора по производству-главного инженера ООО "ЭН+ ГИДРО" Р.В. Берицким 05.11.2025 г.                                                          </t>
    </r>
  </si>
  <si>
    <t xml:space="preserve">Ведущий инженер по надзору за строительством ОКС                           </t>
  </si>
  <si>
    <t>Ознакомление с существующей технической документацией и оборудованием, находящимся в эксплуатации, сбор исходной документации, визуальное обследование помещений и системы сжатого воздуха, выполнение необходимых замеров. Составление отчета по результатам, с точнением границ проектирования, перечнем заменяемого оборудования, Согласование с Заказчиком.</t>
  </si>
  <si>
    <t>На разработку проектной документации по объекту:
«Компрессорная ИГЭС. Инв. № 030596. Техническое перевооружение» Иркутской ГЭС</t>
  </si>
  <si>
    <r>
      <rPr>
        <b/>
        <sz val="12"/>
        <rFont val="Times New Roman"/>
        <family val="1"/>
        <charset val="204"/>
      </rPr>
      <t>Основание:</t>
    </r>
    <r>
      <rPr>
        <sz val="12"/>
        <rFont val="Times New Roman"/>
        <family val="1"/>
        <charset val="204"/>
      </rPr>
      <t xml:space="preserve">Задание на разработку проектной и рабочей документации по объекту "Компрессорная ИГЭС. Инв. № 030596. Техническое перевооружение» на Иркутской ГЭС  утв. и.о. зам. директора по производству-главного инженера ООО "ЭН+ ГИДРО" Р.В. Берицким 05.11.2025 г.            </t>
    </r>
  </si>
  <si>
    <t>Разработка пояснительной записки, содержащую сведения об объекте, его характеристиках и назначении, с описанием принимаемых в ходе проектирования инженерных решениях (систем и коммуникаций), границах проектирования</t>
  </si>
  <si>
    <t>Разработка ПОС, согласно ТЗ</t>
  </si>
  <si>
    <t>Разработка мероприятий по охране окружающей среды, обеспечению пожарной безопасности, требований к обеспечению безопасной эксплуатации, согласно ТЗ</t>
  </si>
  <si>
    <t>Расчет прочности стен и перекрытия здания ИГЭС (помещения, в которых размещается оборудование компрессорной)</t>
  </si>
  <si>
    <t>На разработку рабочей документации по объекту:
«Компрессорная ИГЭС. Инв. № 030596. Техническое перевооружение» Иркутской ГЭС</t>
  </si>
  <si>
    <t>Расчет сметной документации, согласование с Заказчиком</t>
  </si>
  <si>
    <t xml:space="preserve">Ведущий инженер по надзору за строительством ОКС          </t>
  </si>
  <si>
    <t>Разработка мероприятий по охране окружающей среды, обеспечению пожарной безопасности, требований к обеспечению безопасной эксплуатации, согласование с органами Ростехнадзора согласно ТЗ п. 5.2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</si>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</sst>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000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Helv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5" fillId="0" borderId="0"/>
    <xf numFmtId="0" fontId="8" fillId="0" borderId="0"/>
    <xf numFmtId="0" fontId="8" fillId="0" borderId="0"/>
    <xf numFmtId="0" fontId="5" fillId="0" borderId="0"/>
    <xf numFmtId="0" fontId="12" fillId="2" borderId="0">
      <alignment horizontal="center" vertical="center"/>
    </xf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0" fontId="12" fillId="2" borderId="0">
      <alignment horizontal="center" vertical="center"/>
    </xf>
    <xf numFmtId="0" fontId="5" fillId="0" borderId="0"/>
    <xf numFmtId="0" fontId="1" fillId="0" borderId="1">
      <alignment horizontal="center" wrapText="1"/>
    </xf>
  </cellStyleXfs>
  <cellXfs count="221">
    <xf numFmtId="0" fontId="0" fillId="0" borderId="0" xfId="0"/>
    <xf numFmtId="0" fontId="6" fillId="0" borderId="0" xfId="6" applyFont="1"/>
    <xf numFmtId="0" fontId="9" fillId="0" borderId="0" xfId="6" applyFont="1"/>
    <xf numFmtId="0" fontId="7" fillId="0" borderId="0" xfId="0" applyFont="1" applyAlignment="1"/>
    <xf numFmtId="0" fontId="6" fillId="0" borderId="0" xfId="9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1" fillId="0" borderId="0" xfId="6" applyFont="1"/>
    <xf numFmtId="0" fontId="11" fillId="0" borderId="0" xfId="7" applyFont="1" applyBorder="1" applyAlignment="1">
      <alignment horizontal="right" vertical="top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top"/>
    </xf>
    <xf numFmtId="0" fontId="6" fillId="0" borderId="0" xfId="13" applyFont="1"/>
    <xf numFmtId="0" fontId="7" fillId="0" borderId="0" xfId="7" applyFont="1" applyFill="1" applyAlignment="1">
      <alignment vertical="center"/>
    </xf>
    <xf numFmtId="0" fontId="6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righ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167" fontId="1" fillId="0" borderId="0" xfId="0" applyNumberFormat="1" applyFont="1" applyAlignment="1">
      <alignment vertical="center"/>
    </xf>
    <xf numFmtId="4" fontId="1" fillId="0" borderId="0" xfId="14" applyNumberFormat="1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2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0" xfId="7" applyFont="1" applyAlignment="1">
      <alignment vertical="center" wrapText="1"/>
    </xf>
    <xf numFmtId="0" fontId="6" fillId="0" borderId="0" xfId="6" applyFont="1" applyAlignment="1">
      <alignment horizontal="left" vertical="top"/>
    </xf>
    <xf numFmtId="0" fontId="10" fillId="0" borderId="0" xfId="7" applyFont="1" applyAlignment="1">
      <alignment vertical="center" wrapText="1"/>
    </xf>
    <xf numFmtId="0" fontId="7" fillId="0" borderId="0" xfId="7" applyFont="1" applyAlignment="1">
      <alignment horizontal="center" vertical="center" wrapText="1"/>
    </xf>
    <xf numFmtId="0" fontId="7" fillId="0" borderId="17" xfId="7" applyFont="1" applyBorder="1" applyAlignment="1">
      <alignment horizontal="center" vertical="center" wrapText="1"/>
    </xf>
    <xf numFmtId="0" fontId="7" fillId="0" borderId="18" xfId="7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3" borderId="9" xfId="7" applyFont="1" applyFill="1" applyBorder="1" applyAlignment="1">
      <alignment horizontal="center" vertical="center" wrapText="1"/>
    </xf>
    <xf numFmtId="0" fontId="7" fillId="3" borderId="1" xfId="7" applyFont="1" applyFill="1" applyBorder="1" applyAlignment="1">
      <alignment vertical="center" wrapText="1"/>
    </xf>
    <xf numFmtId="0" fontId="7" fillId="3" borderId="1" xfId="7" applyFont="1" applyFill="1" applyBorder="1" applyAlignment="1">
      <alignment horizontal="center" vertical="center" wrapText="1"/>
    </xf>
    <xf numFmtId="0" fontId="7" fillId="3" borderId="12" xfId="7" applyFont="1" applyFill="1" applyBorder="1" applyAlignment="1">
      <alignment horizontal="center" vertical="center" wrapText="1"/>
    </xf>
    <xf numFmtId="0" fontId="7" fillId="0" borderId="17" xfId="7" applyFont="1" applyBorder="1" applyAlignment="1">
      <alignment vertical="center" wrapText="1"/>
    </xf>
    <xf numFmtId="0" fontId="10" fillId="0" borderId="18" xfId="7" applyFont="1" applyBorder="1" applyAlignment="1">
      <alignment vertical="center" wrapText="1"/>
    </xf>
    <xf numFmtId="0" fontId="10" fillId="0" borderId="18" xfId="7" applyFont="1" applyBorder="1" applyAlignment="1">
      <alignment horizontal="center" vertical="center" wrapText="1"/>
    </xf>
    <xf numFmtId="0" fontId="10" fillId="0" borderId="19" xfId="7" applyFont="1" applyBorder="1" applyAlignment="1">
      <alignment horizontal="center" vertical="center" wrapText="1"/>
    </xf>
    <xf numFmtId="0" fontId="7" fillId="3" borderId="0" xfId="7" applyFont="1" applyFill="1" applyBorder="1" applyAlignment="1">
      <alignment horizontal="center" vertical="center" wrapText="1"/>
    </xf>
    <xf numFmtId="0" fontId="7" fillId="3" borderId="0" xfId="7" applyFont="1" applyFill="1" applyAlignment="1">
      <alignment vertical="center" wrapText="1"/>
    </xf>
    <xf numFmtId="0" fontId="7" fillId="3" borderId="0" xfId="0" applyFont="1" applyFill="1" applyAlignment="1"/>
    <xf numFmtId="166" fontId="15" fillId="0" borderId="0" xfId="15" applyNumberFormat="1" applyFont="1" applyFill="1" applyBorder="1" applyAlignment="1">
      <alignment horizontal="center" vertical="center" wrapText="1"/>
    </xf>
    <xf numFmtId="0" fontId="1" fillId="0" borderId="0" xfId="6" applyFont="1" applyAlignment="1">
      <alignment wrapText="1"/>
    </xf>
    <xf numFmtId="0" fontId="1" fillId="0" borderId="0" xfId="6" applyFont="1" applyBorder="1" applyAlignment="1">
      <alignment wrapText="1"/>
    </xf>
    <xf numFmtId="0" fontId="7" fillId="3" borderId="0" xfId="0" applyFont="1" applyFill="1" applyAlignment="1">
      <alignment horizontal="left"/>
    </xf>
    <xf numFmtId="0" fontId="7" fillId="3" borderId="0" xfId="7" applyFont="1" applyFill="1" applyBorder="1" applyAlignment="1">
      <alignment horizontal="left" vertical="center" wrapText="1"/>
    </xf>
    <xf numFmtId="0" fontId="7" fillId="3" borderId="0" xfId="7" applyFont="1" applyFill="1" applyAlignment="1">
      <alignment horizontal="left" vertical="center" wrapText="1"/>
    </xf>
    <xf numFmtId="0" fontId="6" fillId="3" borderId="0" xfId="6" applyFont="1" applyFill="1" applyAlignment="1">
      <alignment horizontal="left"/>
    </xf>
    <xf numFmtId="0" fontId="6" fillId="3" borderId="0" xfId="6" applyFont="1" applyFill="1"/>
    <xf numFmtId="0" fontId="11" fillId="0" borderId="0" xfId="6" applyFont="1" applyBorder="1" applyAlignment="1">
      <alignment horizontal="left" vertical="center" wrapText="1"/>
    </xf>
    <xf numFmtId="0" fontId="7" fillId="0" borderId="9" xfId="7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horizontal="center" vertical="center" wrapText="1"/>
    </xf>
    <xf numFmtId="0" fontId="7" fillId="3" borderId="13" xfId="7" applyFont="1" applyFill="1" applyBorder="1" applyAlignment="1">
      <alignment vertical="center" wrapText="1"/>
    </xf>
    <xf numFmtId="0" fontId="10" fillId="3" borderId="21" xfId="7" applyFont="1" applyFill="1" applyBorder="1" applyAlignment="1">
      <alignment vertical="center" wrapText="1"/>
    </xf>
    <xf numFmtId="0" fontId="10" fillId="3" borderId="21" xfId="7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7" fillId="0" borderId="0" xfId="7" applyFont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0" fillId="0" borderId="0" xfId="7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6" applyFont="1" applyAlignment="1">
      <alignment horizontal="left" vertical="top"/>
    </xf>
    <xf numFmtId="0" fontId="6" fillId="0" borderId="0" xfId="6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vertical="center"/>
    </xf>
    <xf numFmtId="4" fontId="1" fillId="5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23" xfId="7" applyFont="1" applyFill="1" applyBorder="1" applyAlignment="1">
      <alignment vertical="center" wrapText="1"/>
    </xf>
    <xf numFmtId="0" fontId="10" fillId="3" borderId="24" xfId="7" applyFont="1" applyFill="1" applyBorder="1" applyAlignment="1">
      <alignment vertical="center" wrapText="1"/>
    </xf>
    <xf numFmtId="0" fontId="7" fillId="0" borderId="3" xfId="7" applyFont="1" applyBorder="1" applyAlignment="1">
      <alignment vertical="center" wrapText="1"/>
    </xf>
    <xf numFmtId="0" fontId="7" fillId="0" borderId="11" xfId="7" applyFont="1" applyBorder="1" applyAlignment="1">
      <alignment vertical="center" wrapText="1"/>
    </xf>
    <xf numFmtId="0" fontId="7" fillId="0" borderId="0" xfId="7" applyFont="1" applyAlignment="1">
      <alignment horizontal="center" vertical="center" wrapText="1"/>
    </xf>
    <xf numFmtId="0" fontId="6" fillId="0" borderId="0" xfId="6" applyFont="1" applyAlignment="1">
      <alignment horizontal="left" vertical="top"/>
    </xf>
    <xf numFmtId="0" fontId="6" fillId="0" borderId="0" xfId="6" applyFont="1" applyBorder="1" applyAlignment="1">
      <alignment horizontal="left" vertical="center" wrapText="1"/>
    </xf>
    <xf numFmtId="0" fontId="7" fillId="0" borderId="0" xfId="7" applyFont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6" fillId="0" borderId="0" xfId="6" applyFont="1" applyAlignment="1">
      <alignment horizontal="left" vertical="top"/>
    </xf>
    <xf numFmtId="0" fontId="6" fillId="3" borderId="1" xfId="7" applyFont="1" applyFill="1" applyBorder="1" applyAlignment="1">
      <alignment horizontal="center" vertical="center" wrapText="1"/>
    </xf>
    <xf numFmtId="0" fontId="6" fillId="3" borderId="12" xfId="7" applyFont="1" applyFill="1" applyBorder="1" applyAlignment="1">
      <alignment horizontal="center" vertical="center" wrapText="1"/>
    </xf>
    <xf numFmtId="0" fontId="9" fillId="0" borderId="18" xfId="7" applyFont="1" applyBorder="1" applyAlignment="1">
      <alignment horizontal="center" vertical="center" wrapText="1"/>
    </xf>
    <xf numFmtId="0" fontId="9" fillId="0" borderId="19" xfId="7" applyFont="1" applyBorder="1" applyAlignment="1">
      <alignment horizontal="center" vertical="center" wrapText="1"/>
    </xf>
    <xf numFmtId="0" fontId="9" fillId="0" borderId="25" xfId="7" applyFont="1" applyBorder="1" applyAlignment="1">
      <alignment horizontal="center" vertical="center" wrapText="1"/>
    </xf>
    <xf numFmtId="0" fontId="7" fillId="3" borderId="26" xfId="7" applyFont="1" applyFill="1" applyBorder="1" applyAlignment="1">
      <alignment horizontal="center" vertical="center" wrapText="1"/>
    </xf>
    <xf numFmtId="0" fontId="7" fillId="3" borderId="27" xfId="7" applyFont="1" applyFill="1" applyBorder="1" applyAlignment="1">
      <alignment vertical="center" wrapText="1"/>
    </xf>
    <xf numFmtId="0" fontId="6" fillId="3" borderId="27" xfId="7" applyFont="1" applyFill="1" applyBorder="1" applyAlignment="1">
      <alignment horizontal="center" vertical="center" wrapText="1"/>
    </xf>
    <xf numFmtId="0" fontId="6" fillId="3" borderId="28" xfId="7" applyFont="1" applyFill="1" applyBorder="1" applyAlignment="1">
      <alignment horizontal="center" vertical="center" wrapText="1"/>
    </xf>
    <xf numFmtId="0" fontId="7" fillId="3" borderId="29" xfId="7" applyFont="1" applyFill="1" applyBorder="1" applyAlignment="1">
      <alignment horizontal="center" vertical="center" wrapText="1"/>
    </xf>
    <xf numFmtId="0" fontId="7" fillId="3" borderId="30" xfId="7" applyFont="1" applyFill="1" applyBorder="1" applyAlignment="1">
      <alignment vertical="center" wrapText="1"/>
    </xf>
    <xf numFmtId="0" fontId="6" fillId="3" borderId="30" xfId="7" applyFont="1" applyFill="1" applyBorder="1" applyAlignment="1">
      <alignment horizontal="center" vertical="center" wrapText="1"/>
    </xf>
    <xf numFmtId="0" fontId="6" fillId="3" borderId="31" xfId="7" applyFont="1" applyFill="1" applyBorder="1" applyAlignment="1">
      <alignment horizontal="center" vertical="center" wrapText="1"/>
    </xf>
    <xf numFmtId="0" fontId="1" fillId="0" borderId="0" xfId="7" applyFont="1"/>
    <xf numFmtId="0" fontId="18" fillId="0" borderId="0" xfId="7" applyFont="1" applyBorder="1" applyAlignment="1">
      <alignment horizontal="right" vertical="top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/>
    </xf>
    <xf numFmtId="0" fontId="1" fillId="0" borderId="1" xfId="7" applyFont="1" applyBorder="1" applyAlignment="1">
      <alignment horizontal="left" vertical="center" wrapText="1"/>
    </xf>
    <xf numFmtId="4" fontId="1" fillId="0" borderId="1" xfId="7" applyNumberFormat="1" applyFont="1" applyBorder="1" applyAlignment="1">
      <alignment horizontal="center" vertical="center" wrapText="1"/>
    </xf>
    <xf numFmtId="3" fontId="1" fillId="0" borderId="1" xfId="7" applyNumberFormat="1" applyFont="1" applyBorder="1" applyAlignment="1">
      <alignment horizontal="center" vertical="center" wrapText="1"/>
    </xf>
    <xf numFmtId="0" fontId="1" fillId="0" borderId="1" xfId="7" applyFont="1" applyBorder="1"/>
    <xf numFmtId="4" fontId="1" fillId="0" borderId="1" xfId="7" applyNumberFormat="1" applyFont="1" applyBorder="1" applyAlignment="1">
      <alignment horizontal="center" vertical="top" wrapText="1"/>
    </xf>
    <xf numFmtId="4" fontId="3" fillId="0" borderId="1" xfId="7" applyNumberFormat="1" applyFont="1" applyBorder="1" applyAlignment="1">
      <alignment horizontal="center" vertical="top" wrapText="1"/>
    </xf>
    <xf numFmtId="0" fontId="1" fillId="0" borderId="0" xfId="7" applyFont="1" applyAlignment="1">
      <alignment horizontal="left"/>
    </xf>
    <xf numFmtId="0" fontId="1" fillId="0" borderId="0" xfId="7" applyFont="1" applyAlignment="1">
      <alignment horizontal="left" wrapText="1"/>
    </xf>
    <xf numFmtId="0" fontId="3" fillId="0" borderId="1" xfId="7" applyFont="1" applyBorder="1" applyAlignment="1">
      <alignment horizontal="left" vertical="center" wrapText="1"/>
    </xf>
    <xf numFmtId="4" fontId="3" fillId="0" borderId="1" xfId="7" applyNumberFormat="1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/>
    </xf>
    <xf numFmtId="0" fontId="6" fillId="0" borderId="0" xfId="6" applyFont="1" applyBorder="1" applyAlignment="1">
      <alignment horizontal="left" vertical="center" wrapText="1"/>
    </xf>
    <xf numFmtId="0" fontId="7" fillId="0" borderId="0" xfId="7" applyFont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6" fillId="0" borderId="0" xfId="6" applyFont="1" applyAlignment="1">
      <alignment horizontal="left" vertical="top"/>
    </xf>
    <xf numFmtId="0" fontId="6" fillId="0" borderId="0" xfId="8" applyFont="1" applyBorder="1" applyAlignment="1">
      <alignment vertical="center" wrapText="1"/>
    </xf>
    <xf numFmtId="0" fontId="7" fillId="0" borderId="0" xfId="8" applyFont="1" applyBorder="1" applyAlignment="1"/>
    <xf numFmtId="0" fontId="6" fillId="0" borderId="0" xfId="6" applyFont="1" applyAlignment="1">
      <alignment vertical="top"/>
    </xf>
    <xf numFmtId="0" fontId="7" fillId="3" borderId="34" xfId="7" applyFont="1" applyFill="1" applyBorder="1" applyAlignment="1">
      <alignment horizontal="center" vertical="center" wrapText="1"/>
    </xf>
    <xf numFmtId="0" fontId="7" fillId="3" borderId="5" xfId="7" applyFont="1" applyFill="1" applyBorder="1" applyAlignment="1">
      <alignment vertical="center" wrapText="1"/>
    </xf>
    <xf numFmtId="0" fontId="6" fillId="3" borderId="5" xfId="7" applyFont="1" applyFill="1" applyBorder="1" applyAlignment="1">
      <alignment horizontal="center" vertical="center" wrapText="1"/>
    </xf>
    <xf numFmtId="0" fontId="6" fillId="3" borderId="35" xfId="7" applyFont="1" applyFill="1" applyBorder="1" applyAlignment="1">
      <alignment horizontal="center" vertical="center" wrapText="1"/>
    </xf>
    <xf numFmtId="0" fontId="7" fillId="0" borderId="13" xfId="7" applyFont="1" applyBorder="1" applyAlignment="1">
      <alignment vertical="center" wrapText="1"/>
    </xf>
    <xf numFmtId="0" fontId="10" fillId="0" borderId="21" xfId="7" applyFont="1" applyBorder="1" applyAlignment="1">
      <alignment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32" xfId="7" applyFont="1" applyBorder="1" applyAlignment="1">
      <alignment horizontal="center" vertical="center" wrapText="1"/>
    </xf>
    <xf numFmtId="0" fontId="9" fillId="0" borderId="33" xfId="7" applyFont="1" applyBorder="1" applyAlignment="1">
      <alignment horizontal="center" vertical="center" wrapText="1"/>
    </xf>
    <xf numFmtId="0" fontId="7" fillId="3" borderId="5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/>
    </xf>
    <xf numFmtId="0" fontId="1" fillId="0" borderId="0" xfId="7" applyFont="1" applyAlignment="1"/>
    <xf numFmtId="0" fontId="6" fillId="0" borderId="0" xfId="7" applyFont="1" applyFill="1" applyAlignment="1">
      <alignment horizontal="justify" vertical="center"/>
    </xf>
    <xf numFmtId="0" fontId="1" fillId="0" borderId="0" xfId="7" applyFont="1" applyAlignment="1">
      <alignment horizontal="left" wrapText="1"/>
    </xf>
    <xf numFmtId="0" fontId="4" fillId="0" borderId="0" xfId="7" applyFont="1" applyAlignment="1"/>
    <xf numFmtId="0" fontId="21" fillId="0" borderId="0" xfId="0" applyFont="1" applyAlignment="1"/>
    <xf numFmtId="0" fontId="11" fillId="0" borderId="0" xfId="7" applyFont="1" applyAlignment="1"/>
    <xf numFmtId="0" fontId="0" fillId="0" borderId="0" xfId="0" applyAlignment="1"/>
    <xf numFmtId="0" fontId="6" fillId="0" borderId="0" xfId="7" applyFont="1" applyAlignment="1">
      <alignment horizontal="left"/>
    </xf>
    <xf numFmtId="0" fontId="6" fillId="3" borderId="0" xfId="7" applyFont="1" applyFill="1" applyAlignment="1">
      <alignment horizontal="right"/>
    </xf>
    <xf numFmtId="0" fontId="11" fillId="3" borderId="0" xfId="7" applyFont="1" applyFill="1" applyAlignment="1">
      <alignment horizontal="right"/>
    </xf>
    <xf numFmtId="0" fontId="4" fillId="0" borderId="0" xfId="7" applyFont="1" applyAlignment="1">
      <alignment horizontal="right"/>
    </xf>
    <xf numFmtId="0" fontId="11" fillId="0" borderId="0" xfId="7" applyFont="1" applyAlignment="1">
      <alignment vertical="top" wrapText="1"/>
    </xf>
    <xf numFmtId="0" fontId="11" fillId="3" borderId="0" xfId="7" applyFont="1" applyFill="1" applyAlignment="1">
      <alignment horizontal="right" vertical="top" wrapText="1"/>
    </xf>
    <xf numFmtId="0" fontId="1" fillId="3" borderId="0" xfId="7" applyFont="1" applyFill="1" applyAlignment="1">
      <alignment horizontal="right" vertical="top" wrapText="1"/>
    </xf>
    <xf numFmtId="0" fontId="6" fillId="0" borderId="0" xfId="6" applyFont="1" applyAlignment="1">
      <alignment horizontal="center" vertical="top"/>
    </xf>
    <xf numFmtId="0" fontId="6" fillId="0" borderId="0" xfId="8" applyFont="1" applyBorder="1" applyAlignment="1">
      <alignment horizontal="right" vertical="center" wrapText="1"/>
    </xf>
    <xf numFmtId="0" fontId="7" fillId="0" borderId="0" xfId="8" applyFont="1" applyBorder="1" applyAlignment="1">
      <alignment horizontal="right"/>
    </xf>
    <xf numFmtId="0" fontId="9" fillId="0" borderId="0" xfId="6" applyFont="1" applyAlignment="1">
      <alignment horizontal="right"/>
    </xf>
    <xf numFmtId="0" fontId="7" fillId="3" borderId="0" xfId="7" applyFont="1" applyFill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 wrapText="1"/>
    </xf>
    <xf numFmtId="0" fontId="7" fillId="0" borderId="0" xfId="7" applyFont="1" applyAlignment="1">
      <alignment horizontal="center" vertical="center" wrapText="1"/>
    </xf>
    <xf numFmtId="0" fontId="9" fillId="0" borderId="0" xfId="6" applyFont="1" applyAlignment="1">
      <alignment horizontal="center"/>
    </xf>
    <xf numFmtId="0" fontId="10" fillId="0" borderId="0" xfId="7" applyFont="1" applyAlignment="1">
      <alignment horizontal="center" vertical="center" wrapText="1"/>
    </xf>
    <xf numFmtId="0" fontId="6" fillId="0" borderId="0" xfId="8" applyFont="1" applyBorder="1" applyAlignment="1">
      <alignment horizontal="left" vertical="center" wrapText="1"/>
    </xf>
    <xf numFmtId="0" fontId="7" fillId="0" borderId="0" xfId="8" applyFont="1" applyBorder="1" applyAlignment="1">
      <alignment horizontal="center"/>
    </xf>
    <xf numFmtId="0" fontId="6" fillId="0" borderId="0" xfId="6" applyFont="1" applyAlignment="1">
      <alignment horizontal="right" vertical="top"/>
    </xf>
    <xf numFmtId="0" fontId="1" fillId="0" borderId="3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10" xfId="0" applyFont="1" applyFill="1" applyBorder="1" applyAlignment="1">
      <alignment horizontal="right" vertical="center" wrapText="1"/>
    </xf>
    <xf numFmtId="0" fontId="1" fillId="5" borderId="15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10" fillId="0" borderId="0" xfId="6" applyFont="1" applyAlignment="1">
      <alignment horizontal="center" wrapText="1"/>
    </xf>
    <xf numFmtId="0" fontId="9" fillId="0" borderId="0" xfId="6" applyFont="1" applyAlignment="1">
      <alignment horizontal="left"/>
    </xf>
    <xf numFmtId="0" fontId="7" fillId="0" borderId="0" xfId="8" applyFont="1" applyBorder="1" applyAlignment="1">
      <alignment horizontal="left"/>
    </xf>
    <xf numFmtId="0" fontId="6" fillId="0" borderId="0" xfId="6" applyFont="1" applyAlignment="1">
      <alignment horizontal="left" vertical="top"/>
    </xf>
    <xf numFmtId="0" fontId="6" fillId="0" borderId="0" xfId="0" applyFont="1" applyAlignment="1">
      <alignment horizontal="righ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6" fillId="0" borderId="20" xfId="7" applyFont="1" applyBorder="1" applyAlignment="1">
      <alignment horizontal="center" vertical="center" wrapText="1"/>
    </xf>
    <xf numFmtId="0" fontId="16" fillId="0" borderId="7" xfId="7" applyFont="1" applyBorder="1" applyAlignment="1">
      <alignment horizontal="center" vertical="center" wrapText="1"/>
    </xf>
    <xf numFmtId="0" fontId="16" fillId="0" borderId="8" xfId="7" applyFont="1" applyBorder="1" applyAlignment="1">
      <alignment horizontal="center" vertical="center" wrapText="1"/>
    </xf>
  </cellXfs>
  <cellStyles count="18">
    <cellStyle name="S5" xfId="10" xr:uid="{00000000-0005-0000-0000-000000000000}"/>
    <cellStyle name="S7" xfId="15" xr:uid="{00000000-0005-0000-0000-000001000000}"/>
    <cellStyle name="Денежный 2" xfId="12" xr:uid="{00000000-0005-0000-0000-000002000000}"/>
    <cellStyle name="Итоги" xfId="1" xr:uid="{00000000-0005-0000-0000-000003000000}"/>
    <cellStyle name="ЛокСмета" xfId="2" xr:uid="{00000000-0005-0000-0000-000004000000}"/>
    <cellStyle name="ЛокСмета 3" xfId="17" xr:uid="{00000000-0005-0000-0000-000005000000}"/>
    <cellStyle name="Обычный" xfId="0" builtinId="0"/>
    <cellStyle name="Обычный 10" xfId="9" xr:uid="{00000000-0005-0000-0000-000007000000}"/>
    <cellStyle name="Обычный 2" xfId="6" xr:uid="{00000000-0005-0000-0000-000008000000}"/>
    <cellStyle name="Обычный 2 2 2" xfId="16" xr:uid="{00000000-0005-0000-0000-000009000000}"/>
    <cellStyle name="Обычный 4" xfId="7" xr:uid="{00000000-0005-0000-0000-00000A000000}"/>
    <cellStyle name="Обычный 7" xfId="8" xr:uid="{00000000-0005-0000-0000-00000B000000}"/>
    <cellStyle name="Обычный_Протокол согл дог цены - Приложение 1.1" xfId="13" xr:uid="{00000000-0005-0000-0000-00000D000000}"/>
    <cellStyle name="ПИР" xfId="3" xr:uid="{00000000-0005-0000-0000-00000E000000}"/>
    <cellStyle name="Титул" xfId="4" xr:uid="{00000000-0005-0000-0000-00000F000000}"/>
    <cellStyle name="Финансовый 12" xfId="14" xr:uid="{00000000-0005-0000-0000-000010000000}"/>
    <cellStyle name="Финансовый 2" xfId="11" xr:uid="{00000000-0005-0000-0000-000011000000}"/>
    <cellStyle name="Хвост" xfId="5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A5" sqref="A5:D5"/>
    </sheetView>
  </sheetViews>
  <sheetFormatPr defaultRowHeight="15" x14ac:dyDescent="0.25"/>
  <cols>
    <col min="2" max="2" width="36.5703125" customWidth="1"/>
    <col min="3" max="3" width="23.85546875" customWidth="1"/>
    <col min="4" max="4" width="19.85546875" customWidth="1"/>
  </cols>
  <sheetData>
    <row r="1" spans="1:4" x14ac:dyDescent="0.25">
      <c r="A1" s="123"/>
      <c r="B1" s="123"/>
      <c r="C1" s="124"/>
      <c r="D1" s="9" t="s">
        <v>95</v>
      </c>
    </row>
    <row r="2" spans="1:4" x14ac:dyDescent="0.25">
      <c r="A2" s="123"/>
      <c r="B2" s="123"/>
      <c r="C2" s="124"/>
      <c r="D2" s="124"/>
    </row>
    <row r="3" spans="1:4" ht="15.75" x14ac:dyDescent="0.25">
      <c r="A3" s="156" t="s">
        <v>81</v>
      </c>
      <c r="B3" s="157"/>
      <c r="C3" s="157"/>
      <c r="D3" s="157"/>
    </row>
    <row r="4" spans="1:4" ht="15.75" x14ac:dyDescent="0.25">
      <c r="A4" s="156" t="s">
        <v>82</v>
      </c>
      <c r="B4" s="157"/>
      <c r="C4" s="157"/>
      <c r="D4" s="157"/>
    </row>
    <row r="5" spans="1:4" ht="187.5" customHeight="1" x14ac:dyDescent="0.25">
      <c r="A5" s="158" t="s">
        <v>108</v>
      </c>
      <c r="B5" s="158"/>
      <c r="C5" s="158"/>
      <c r="D5" s="158"/>
    </row>
    <row r="6" spans="1:4" x14ac:dyDescent="0.25">
      <c r="A6" s="123"/>
      <c r="B6" s="125"/>
      <c r="C6" s="125"/>
      <c r="D6" s="125"/>
    </row>
    <row r="7" spans="1:4" ht="51" x14ac:dyDescent="0.25">
      <c r="A7" s="126" t="s">
        <v>83</v>
      </c>
      <c r="B7" s="126" t="s">
        <v>84</v>
      </c>
      <c r="C7" s="126" t="s">
        <v>85</v>
      </c>
      <c r="D7" s="126" t="s">
        <v>86</v>
      </c>
    </row>
    <row r="8" spans="1:4" x14ac:dyDescent="0.25">
      <c r="A8" s="126">
        <v>1</v>
      </c>
      <c r="B8" s="126">
        <v>2</v>
      </c>
      <c r="C8" s="126">
        <v>3</v>
      </c>
      <c r="D8" s="126">
        <v>4</v>
      </c>
    </row>
    <row r="9" spans="1:4" x14ac:dyDescent="0.25">
      <c r="A9" s="127">
        <v>1</v>
      </c>
      <c r="B9" s="136" t="s">
        <v>101</v>
      </c>
      <c r="C9" s="137" t="e">
        <f>C11+C12+C13+C14</f>
        <v>#REF!</v>
      </c>
      <c r="D9" s="130"/>
    </row>
    <row r="10" spans="1:4" x14ac:dyDescent="0.25">
      <c r="A10" s="127"/>
      <c r="B10" s="128" t="s">
        <v>96</v>
      </c>
      <c r="C10" s="130"/>
      <c r="D10" s="130"/>
    </row>
    <row r="11" spans="1:4" x14ac:dyDescent="0.25">
      <c r="A11" s="138" t="s">
        <v>104</v>
      </c>
      <c r="B11" s="128" t="s">
        <v>97</v>
      </c>
      <c r="C11" s="130" t="e">
        <f>#REF!</f>
        <v>#REF!</v>
      </c>
      <c r="D11" s="130"/>
    </row>
    <row r="12" spans="1:4" x14ac:dyDescent="0.25">
      <c r="A12" s="138" t="s">
        <v>105</v>
      </c>
      <c r="B12" s="128" t="s">
        <v>98</v>
      </c>
      <c r="C12" s="130" t="e">
        <f>#REF!</f>
        <v>#REF!</v>
      </c>
      <c r="D12" s="130"/>
    </row>
    <row r="13" spans="1:4" x14ac:dyDescent="0.25">
      <c r="A13" s="138" t="s">
        <v>106</v>
      </c>
      <c r="B13" s="128" t="s">
        <v>99</v>
      </c>
      <c r="C13" s="130" t="e">
        <f>#REF!</f>
        <v>#REF!</v>
      </c>
      <c r="D13" s="130"/>
    </row>
    <row r="14" spans="1:4" x14ac:dyDescent="0.25">
      <c r="A14" s="138" t="s">
        <v>107</v>
      </c>
      <c r="B14" s="128" t="s">
        <v>100</v>
      </c>
      <c r="C14" s="130" t="e">
        <f>#REF!</f>
        <v>#REF!</v>
      </c>
      <c r="D14" s="130"/>
    </row>
    <row r="15" spans="1:4" x14ac:dyDescent="0.25">
      <c r="A15" s="131"/>
      <c r="B15" s="136" t="s">
        <v>87</v>
      </c>
      <c r="C15" s="137" t="e">
        <f>C9</f>
        <v>#REF!</v>
      </c>
      <c r="D15" s="129"/>
    </row>
    <row r="16" spans="1:4" x14ac:dyDescent="0.25">
      <c r="A16" s="131"/>
      <c r="B16" s="128" t="s">
        <v>88</v>
      </c>
      <c r="C16" s="132" t="e">
        <f>#REF!</f>
        <v>#REF!</v>
      </c>
      <c r="D16" s="126"/>
    </row>
    <row r="17" spans="1:4" x14ac:dyDescent="0.25">
      <c r="A17" s="131"/>
      <c r="B17" s="136" t="s">
        <v>89</v>
      </c>
      <c r="C17" s="133" t="e">
        <f>C15+C16</f>
        <v>#REF!</v>
      </c>
      <c r="D17" s="126"/>
    </row>
    <row r="18" spans="1:4" x14ac:dyDescent="0.25">
      <c r="A18" s="123"/>
      <c r="B18" s="134"/>
      <c r="C18" s="123"/>
      <c r="D18" s="123"/>
    </row>
    <row r="19" spans="1:4" ht="29.25" customHeight="1" x14ac:dyDescent="0.25">
      <c r="A19" s="159" t="s">
        <v>90</v>
      </c>
      <c r="B19" s="159"/>
      <c r="C19" s="159"/>
      <c r="D19" s="159"/>
    </row>
    <row r="20" spans="1:4" x14ac:dyDescent="0.25">
      <c r="A20" s="135"/>
      <c r="B20" s="135"/>
      <c r="C20" s="135"/>
      <c r="D20" s="135"/>
    </row>
    <row r="21" spans="1:4" x14ac:dyDescent="0.25">
      <c r="A21" s="160" t="s">
        <v>6</v>
      </c>
      <c r="B21" s="161"/>
      <c r="C21" s="167" t="s">
        <v>91</v>
      </c>
      <c r="D21" s="167"/>
    </row>
    <row r="22" spans="1:4" ht="30" customHeight="1" x14ac:dyDescent="0.25">
      <c r="A22" s="168" t="s">
        <v>92</v>
      </c>
      <c r="B22" s="163"/>
      <c r="C22" s="169" t="s">
        <v>102</v>
      </c>
      <c r="D22" s="170"/>
    </row>
    <row r="23" spans="1:4" x14ac:dyDescent="0.25">
      <c r="A23" s="162" t="s">
        <v>93</v>
      </c>
      <c r="B23" s="163"/>
      <c r="C23" s="166" t="s">
        <v>94</v>
      </c>
      <c r="D23" s="166"/>
    </row>
    <row r="24" spans="1:4" ht="15.75" x14ac:dyDescent="0.25">
      <c r="A24" s="164" t="s">
        <v>103</v>
      </c>
      <c r="B24" s="164"/>
      <c r="C24" s="165" t="s">
        <v>103</v>
      </c>
      <c r="D24" s="165"/>
    </row>
    <row r="25" spans="1:4" x14ac:dyDescent="0.25">
      <c r="A25" s="123"/>
      <c r="B25" s="123"/>
      <c r="C25" s="123"/>
      <c r="D25" s="123"/>
    </row>
    <row r="26" spans="1:4" x14ac:dyDescent="0.25">
      <c r="A26" s="123"/>
      <c r="B26" s="123"/>
      <c r="C26" s="123"/>
      <c r="D26" s="123"/>
    </row>
  </sheetData>
  <mergeCells count="12">
    <mergeCell ref="A23:B23"/>
    <mergeCell ref="A24:B24"/>
    <mergeCell ref="C24:D24"/>
    <mergeCell ref="C23:D23"/>
    <mergeCell ref="C21:D21"/>
    <mergeCell ref="A22:B22"/>
    <mergeCell ref="C22:D22"/>
    <mergeCell ref="A3:D3"/>
    <mergeCell ref="A4:D4"/>
    <mergeCell ref="A5:D5"/>
    <mergeCell ref="A19:D19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I20"/>
  <sheetViews>
    <sheetView showGridLines="0" tabSelected="1" view="pageBreakPreview" zoomScale="95" zoomScaleNormal="100" zoomScaleSheetLayoutView="95" workbookViewId="0">
      <selection activeCell="A10" sqref="A10:E10"/>
    </sheetView>
  </sheetViews>
  <sheetFormatPr defaultColWidth="9.140625" defaultRowHeight="15.75" x14ac:dyDescent="0.25"/>
  <cols>
    <col min="1" max="1" width="9.140625" style="50"/>
    <col min="2" max="2" width="60.85546875" style="50" customWidth="1"/>
    <col min="3" max="5" width="14.7109375" style="50" customWidth="1"/>
    <col min="6" max="16384" width="9.140625" style="50"/>
  </cols>
  <sheetData>
    <row r="1" spans="1:8" x14ac:dyDescent="0.2">
      <c r="A1" s="8"/>
      <c r="B1" s="8"/>
      <c r="C1" s="8"/>
      <c r="E1" s="9"/>
    </row>
    <row r="2" spans="1:8" x14ac:dyDescent="0.25">
      <c r="A2" s="2"/>
      <c r="B2" s="1"/>
      <c r="C2" s="178" t="s">
        <v>0</v>
      </c>
      <c r="D2" s="178"/>
      <c r="E2" s="178"/>
    </row>
    <row r="3" spans="1:8" ht="40.5" customHeight="1" x14ac:dyDescent="0.25">
      <c r="A3" s="12"/>
      <c r="B3" s="1"/>
      <c r="C3" s="180" t="s">
        <v>73</v>
      </c>
      <c r="D3" s="180"/>
      <c r="E3" s="180"/>
      <c r="F3" s="180"/>
    </row>
    <row r="4" spans="1:8" x14ac:dyDescent="0.25">
      <c r="A4" s="3"/>
      <c r="B4" s="1"/>
      <c r="C4" s="181" t="s">
        <v>60</v>
      </c>
      <c r="D4" s="181"/>
      <c r="E4" s="181"/>
      <c r="F4" s="181"/>
    </row>
    <row r="5" spans="1:8" x14ac:dyDescent="0.25">
      <c r="A5" s="4"/>
      <c r="B5" s="1"/>
      <c r="C5" s="171" t="s">
        <v>109</v>
      </c>
      <c r="D5" s="171"/>
      <c r="E5" s="171"/>
      <c r="F5" s="171"/>
    </row>
    <row r="6" spans="1:8" x14ac:dyDescent="0.25">
      <c r="A6" s="4"/>
      <c r="B6" s="1"/>
      <c r="C6" s="51"/>
      <c r="D6" s="51"/>
      <c r="E6" s="51"/>
    </row>
    <row r="7" spans="1:8" x14ac:dyDescent="0.25">
      <c r="A7" s="179" t="s">
        <v>38</v>
      </c>
      <c r="B7" s="179"/>
      <c r="C7" s="179"/>
      <c r="D7" s="179"/>
      <c r="E7" s="179"/>
      <c r="F7" s="52"/>
      <c r="G7" s="52"/>
      <c r="H7" s="52"/>
    </row>
    <row r="8" spans="1:8" ht="51" customHeight="1" x14ac:dyDescent="0.25">
      <c r="A8" s="177" t="s">
        <v>111</v>
      </c>
      <c r="B8" s="177"/>
      <c r="C8" s="177"/>
      <c r="D8" s="177"/>
      <c r="E8" s="177"/>
      <c r="F8" s="52"/>
      <c r="G8" s="52"/>
      <c r="H8" s="52"/>
    </row>
    <row r="9" spans="1:8" x14ac:dyDescent="0.25">
      <c r="A9" s="53"/>
      <c r="B9" s="53"/>
      <c r="C9" s="53"/>
      <c r="D9" s="53"/>
      <c r="E9" s="53"/>
      <c r="F9" s="52"/>
      <c r="G9" s="52"/>
      <c r="H9" s="52"/>
    </row>
    <row r="10" spans="1:8" ht="72" customHeight="1" x14ac:dyDescent="0.25">
      <c r="A10" s="176" t="s">
        <v>112</v>
      </c>
      <c r="B10" s="176"/>
      <c r="C10" s="176"/>
      <c r="D10" s="176"/>
      <c r="E10" s="176"/>
      <c r="F10" s="52"/>
      <c r="G10" s="52"/>
      <c r="H10" s="52"/>
    </row>
    <row r="11" spans="1:8" ht="16.5" thickBot="1" x14ac:dyDescent="0.3">
      <c r="A11" s="177"/>
      <c r="B11" s="177"/>
      <c r="C11" s="177"/>
      <c r="D11" s="177"/>
      <c r="E11" s="177"/>
    </row>
    <row r="12" spans="1:8" ht="36.75" customHeight="1" thickBot="1" x14ac:dyDescent="0.3">
      <c r="A12" s="54" t="s">
        <v>7</v>
      </c>
      <c r="B12" s="55" t="s">
        <v>39</v>
      </c>
      <c r="C12" s="56" t="s">
        <v>17</v>
      </c>
      <c r="D12" s="56" t="s">
        <v>40</v>
      </c>
      <c r="E12" s="57" t="s">
        <v>41</v>
      </c>
    </row>
    <row r="13" spans="1:8" ht="126.75" thickBot="1" x14ac:dyDescent="0.3">
      <c r="A13" s="58">
        <v>1</v>
      </c>
      <c r="B13" s="59" t="s">
        <v>114</v>
      </c>
      <c r="C13" s="60">
        <v>7</v>
      </c>
      <c r="D13" s="60">
        <v>10</v>
      </c>
      <c r="E13" s="61">
        <v>10</v>
      </c>
    </row>
    <row r="14" spans="1:8" ht="16.5" thickBot="1" x14ac:dyDescent="0.3">
      <c r="A14" s="62"/>
      <c r="B14" s="63" t="s">
        <v>42</v>
      </c>
      <c r="C14" s="64">
        <v>7</v>
      </c>
      <c r="D14" s="64">
        <f>D13</f>
        <v>10</v>
      </c>
      <c r="E14" s="65">
        <f>E13</f>
        <v>10</v>
      </c>
    </row>
    <row r="15" spans="1:8" x14ac:dyDescent="0.25">
      <c r="A15" s="86"/>
      <c r="B15" s="87"/>
      <c r="C15" s="88"/>
      <c r="D15" s="88"/>
      <c r="E15" s="88"/>
    </row>
    <row r="16" spans="1:8" x14ac:dyDescent="0.25">
      <c r="A16" s="75" t="s">
        <v>47</v>
      </c>
      <c r="B16" s="75"/>
      <c r="C16" s="76"/>
      <c r="D16" s="75" t="s">
        <v>48</v>
      </c>
      <c r="E16" s="76"/>
    </row>
    <row r="17" spans="1:9" s="71" customFormat="1" x14ac:dyDescent="0.25">
      <c r="A17" s="72"/>
      <c r="B17" s="72"/>
      <c r="C17" s="68"/>
      <c r="D17" s="72"/>
      <c r="E17" s="68"/>
      <c r="F17" s="69"/>
      <c r="G17" s="70"/>
      <c r="H17" s="70"/>
      <c r="I17" s="70"/>
    </row>
    <row r="18" spans="1:9" x14ac:dyDescent="0.25">
      <c r="A18" s="175" t="s">
        <v>43</v>
      </c>
      <c r="B18" s="175"/>
      <c r="C18" s="66"/>
      <c r="D18" s="73" t="s">
        <v>44</v>
      </c>
      <c r="E18" s="66"/>
    </row>
    <row r="19" spans="1:9" x14ac:dyDescent="0.25">
      <c r="A19" s="74"/>
      <c r="B19" s="74"/>
      <c r="C19" s="67"/>
      <c r="D19" s="74"/>
      <c r="E19" s="67"/>
    </row>
    <row r="20" spans="1:9" s="90" customFormat="1" x14ac:dyDescent="0.25">
      <c r="A20" s="11" t="s">
        <v>113</v>
      </c>
      <c r="B20" s="84"/>
      <c r="C20" s="84"/>
      <c r="D20" s="84" t="s">
        <v>110</v>
      </c>
      <c r="E20" s="89"/>
      <c r="F20" s="84"/>
    </row>
  </sheetData>
  <mergeCells count="9">
    <mergeCell ref="A18:B18"/>
    <mergeCell ref="A10:E10"/>
    <mergeCell ref="A11:E11"/>
    <mergeCell ref="C2:E2"/>
    <mergeCell ref="A7:E7"/>
    <mergeCell ref="A8:E8"/>
    <mergeCell ref="C3:F3"/>
    <mergeCell ref="C4:F4"/>
    <mergeCell ref="C5:F5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topLeftCell="A7" workbookViewId="0">
      <selection activeCell="K25" sqref="K25"/>
    </sheetView>
  </sheetViews>
  <sheetFormatPr defaultColWidth="9.140625" defaultRowHeight="15.75" x14ac:dyDescent="0.25"/>
  <cols>
    <col min="1" max="1" width="9.140625" style="50"/>
    <col min="2" max="2" width="60.85546875" style="50" customWidth="1"/>
    <col min="3" max="3" width="14.28515625" style="50" customWidth="1"/>
    <col min="4" max="4" width="9.5703125" style="50" customWidth="1"/>
    <col min="5" max="5" width="10.42578125" style="50" customWidth="1"/>
    <col min="6" max="6" width="10.5703125" style="50" customWidth="1"/>
    <col min="7" max="16384" width="9.140625" style="50"/>
  </cols>
  <sheetData>
    <row r="1" spans="1:19" x14ac:dyDescent="0.2">
      <c r="A1" s="8"/>
      <c r="B1" s="8"/>
      <c r="C1" s="8"/>
      <c r="E1" s="9"/>
      <c r="F1" s="9"/>
    </row>
    <row r="2" spans="1:19" x14ac:dyDescent="0.25">
      <c r="A2" s="2"/>
      <c r="B2" s="1"/>
      <c r="C2" s="174" t="s">
        <v>0</v>
      </c>
      <c r="D2" s="174"/>
      <c r="E2" s="174"/>
      <c r="F2" s="174"/>
    </row>
    <row r="3" spans="1:19" ht="40.5" customHeight="1" x14ac:dyDescent="0.25">
      <c r="A3" s="12"/>
      <c r="B3" s="1"/>
      <c r="C3" s="172" t="s">
        <v>73</v>
      </c>
      <c r="D3" s="172"/>
      <c r="E3" s="172"/>
      <c r="F3" s="172"/>
      <c r="G3" s="143"/>
    </row>
    <row r="4" spans="1:19" x14ac:dyDescent="0.25">
      <c r="A4" s="3"/>
      <c r="B4" s="1"/>
      <c r="C4" s="173" t="s">
        <v>60</v>
      </c>
      <c r="D4" s="173"/>
      <c r="E4" s="173"/>
      <c r="F4" s="173"/>
      <c r="G4" s="144"/>
    </row>
    <row r="5" spans="1:19" x14ac:dyDescent="0.25">
      <c r="A5" s="4"/>
      <c r="B5" s="1"/>
      <c r="C5" s="182" t="s">
        <v>109</v>
      </c>
      <c r="D5" s="182"/>
      <c r="E5" s="182"/>
      <c r="F5" s="182"/>
      <c r="G5" s="145"/>
    </row>
    <row r="6" spans="1:19" x14ac:dyDescent="0.25">
      <c r="A6" s="4"/>
      <c r="B6" s="1"/>
      <c r="C6" s="105"/>
      <c r="D6" s="105"/>
      <c r="E6" s="105"/>
      <c r="F6" s="109"/>
    </row>
    <row r="7" spans="1:19" x14ac:dyDescent="0.25">
      <c r="A7" s="179" t="s">
        <v>54</v>
      </c>
      <c r="B7" s="179"/>
      <c r="C7" s="179"/>
      <c r="D7" s="179"/>
      <c r="E7" s="179"/>
      <c r="F7" s="108"/>
      <c r="G7" s="52"/>
      <c r="H7" s="52"/>
      <c r="I7" s="52"/>
    </row>
    <row r="8" spans="1:19" ht="51" customHeight="1" x14ac:dyDescent="0.25">
      <c r="A8" s="177" t="s">
        <v>115</v>
      </c>
      <c r="B8" s="177"/>
      <c r="C8" s="177"/>
      <c r="D8" s="177"/>
      <c r="E8" s="177"/>
      <c r="F8" s="107"/>
      <c r="G8" s="52"/>
      <c r="H8" s="52"/>
      <c r="I8" s="52"/>
    </row>
    <row r="9" spans="1:19" x14ac:dyDescent="0.25">
      <c r="A9" s="104"/>
      <c r="B9" s="104"/>
      <c r="C9" s="104"/>
      <c r="D9" s="104"/>
      <c r="E9" s="104"/>
      <c r="F9" s="107"/>
      <c r="G9" s="52"/>
      <c r="H9" s="52"/>
      <c r="I9" s="52"/>
    </row>
    <row r="10" spans="1:19" ht="72" customHeight="1" x14ac:dyDescent="0.25">
      <c r="A10" s="176" t="s">
        <v>116</v>
      </c>
      <c r="B10" s="176"/>
      <c r="C10" s="176"/>
      <c r="D10" s="176"/>
      <c r="E10" s="176"/>
      <c r="F10" s="106"/>
      <c r="G10" s="52"/>
      <c r="H10" s="52"/>
      <c r="I10" s="52"/>
    </row>
    <row r="11" spans="1:19" ht="16.5" thickBot="1" x14ac:dyDescent="0.3">
      <c r="A11" s="177"/>
      <c r="B11" s="177"/>
      <c r="C11" s="177"/>
      <c r="D11" s="177"/>
      <c r="E11" s="177"/>
      <c r="F11" s="107"/>
    </row>
    <row r="12" spans="1:19" ht="36.75" customHeight="1" thickBot="1" x14ac:dyDescent="0.3">
      <c r="A12" s="54" t="s">
        <v>7</v>
      </c>
      <c r="B12" s="55" t="s">
        <v>39</v>
      </c>
      <c r="C12" s="56" t="s">
        <v>80</v>
      </c>
      <c r="D12" s="56" t="s">
        <v>40</v>
      </c>
      <c r="E12" s="56" t="s">
        <v>79</v>
      </c>
      <c r="F12" s="57" t="s">
        <v>41</v>
      </c>
    </row>
    <row r="13" spans="1:19" ht="67.5" customHeight="1" x14ac:dyDescent="0.25">
      <c r="A13" s="115">
        <v>1</v>
      </c>
      <c r="B13" s="116" t="s">
        <v>117</v>
      </c>
      <c r="C13" s="117">
        <v>3</v>
      </c>
      <c r="D13" s="117">
        <v>3</v>
      </c>
      <c r="E13" s="117">
        <v>5</v>
      </c>
      <c r="F13" s="118">
        <v>5</v>
      </c>
      <c r="S13" s="50" t="s">
        <v>125</v>
      </c>
    </row>
    <row r="14" spans="1:19" ht="31.5" customHeight="1" x14ac:dyDescent="0.25">
      <c r="A14" s="58">
        <v>2</v>
      </c>
      <c r="B14" s="59" t="s">
        <v>75</v>
      </c>
      <c r="C14" s="110">
        <v>2</v>
      </c>
      <c r="D14" s="110">
        <v>5</v>
      </c>
      <c r="E14" s="110">
        <v>8</v>
      </c>
      <c r="F14" s="111">
        <v>8</v>
      </c>
    </row>
    <row r="15" spans="1:19" ht="45.75" customHeight="1" x14ac:dyDescent="0.25">
      <c r="A15" s="58">
        <v>3</v>
      </c>
      <c r="B15" s="59" t="s">
        <v>76</v>
      </c>
      <c r="C15" s="110">
        <v>2</v>
      </c>
      <c r="D15" s="110">
        <v>2</v>
      </c>
      <c r="E15" s="110">
        <v>5</v>
      </c>
      <c r="F15" s="111">
        <v>5</v>
      </c>
    </row>
    <row r="16" spans="1:19" ht="45.75" customHeight="1" x14ac:dyDescent="0.25">
      <c r="A16" s="58">
        <v>4</v>
      </c>
      <c r="B16" s="59" t="s">
        <v>77</v>
      </c>
      <c r="C16" s="110">
        <v>3</v>
      </c>
      <c r="D16" s="110">
        <v>3</v>
      </c>
      <c r="E16" s="110">
        <v>8</v>
      </c>
      <c r="F16" s="111">
        <v>8</v>
      </c>
    </row>
    <row r="17" spans="1:10" ht="45.75" customHeight="1" x14ac:dyDescent="0.25">
      <c r="A17" s="58">
        <v>5</v>
      </c>
      <c r="B17" s="59" t="s">
        <v>118</v>
      </c>
      <c r="C17" s="110">
        <v>5</v>
      </c>
      <c r="D17" s="110">
        <v>5</v>
      </c>
      <c r="E17" s="110">
        <v>8</v>
      </c>
      <c r="F17" s="111">
        <v>8</v>
      </c>
    </row>
    <row r="18" spans="1:10" ht="66.75" customHeight="1" x14ac:dyDescent="0.25">
      <c r="A18" s="146">
        <v>6</v>
      </c>
      <c r="B18" s="147" t="s">
        <v>124</v>
      </c>
      <c r="C18" s="148">
        <v>2</v>
      </c>
      <c r="D18" s="148">
        <v>3</v>
      </c>
      <c r="E18" s="148">
        <v>5</v>
      </c>
      <c r="F18" s="149">
        <v>5</v>
      </c>
    </row>
    <row r="19" spans="1:10" ht="45.75" customHeight="1" thickBot="1" x14ac:dyDescent="0.3">
      <c r="A19" s="155">
        <v>7</v>
      </c>
      <c r="B19" s="147" t="s">
        <v>120</v>
      </c>
      <c r="C19" s="148">
        <v>2</v>
      </c>
      <c r="D19" s="148">
        <v>3</v>
      </c>
      <c r="E19" s="148">
        <v>8</v>
      </c>
      <c r="F19" s="149">
        <v>8</v>
      </c>
    </row>
    <row r="20" spans="1:10" ht="16.5" thickBot="1" x14ac:dyDescent="0.3">
      <c r="A20" s="62"/>
      <c r="B20" s="63" t="s">
        <v>42</v>
      </c>
      <c r="C20" s="112">
        <f>C13+C14+C15+C16+C17+C18+C19</f>
        <v>19</v>
      </c>
      <c r="D20" s="112">
        <f>SUM(D13:D19)</f>
        <v>24</v>
      </c>
      <c r="E20" s="114">
        <f>SUM(E13:E19)</f>
        <v>47</v>
      </c>
      <c r="F20" s="113">
        <f>SUM(F13:F19)</f>
        <v>47</v>
      </c>
    </row>
    <row r="21" spans="1:10" x14ac:dyDescent="0.25">
      <c r="A21" s="86"/>
      <c r="B21" s="87"/>
      <c r="C21" s="88"/>
      <c r="D21" s="88"/>
      <c r="E21" s="88"/>
      <c r="F21" s="88"/>
    </row>
    <row r="22" spans="1:10" x14ac:dyDescent="0.25">
      <c r="A22" s="75" t="s">
        <v>47</v>
      </c>
      <c r="B22" s="75"/>
      <c r="C22" s="76"/>
      <c r="D22" s="75" t="s">
        <v>48</v>
      </c>
      <c r="E22" s="76"/>
      <c r="F22" s="76"/>
    </row>
    <row r="23" spans="1:10" s="71" customFormat="1" x14ac:dyDescent="0.25">
      <c r="A23" s="72"/>
      <c r="B23" s="72"/>
      <c r="C23" s="68"/>
      <c r="D23" s="72"/>
      <c r="E23" s="68"/>
      <c r="F23" s="68"/>
      <c r="G23" s="69"/>
      <c r="H23" s="70"/>
      <c r="I23" s="70"/>
      <c r="J23" s="70"/>
    </row>
    <row r="24" spans="1:10" ht="31.5" customHeight="1" x14ac:dyDescent="0.25">
      <c r="A24" s="175" t="s">
        <v>43</v>
      </c>
      <c r="B24" s="175"/>
      <c r="C24" s="66"/>
      <c r="D24" s="175" t="s">
        <v>44</v>
      </c>
      <c r="E24" s="175"/>
      <c r="F24" s="175"/>
    </row>
    <row r="25" spans="1:10" x14ac:dyDescent="0.25">
      <c r="A25" s="74"/>
      <c r="B25" s="74"/>
      <c r="C25" s="67"/>
      <c r="D25" s="74"/>
      <c r="E25" s="67"/>
      <c r="F25" s="67"/>
    </row>
    <row r="26" spans="1:10" s="90" customFormat="1" x14ac:dyDescent="0.25">
      <c r="A26" s="11" t="s">
        <v>72</v>
      </c>
      <c r="B26" s="84"/>
      <c r="C26" s="84"/>
      <c r="D26" s="84" t="s">
        <v>74</v>
      </c>
      <c r="E26" s="89"/>
      <c r="F26" s="89"/>
      <c r="G26" s="84"/>
    </row>
  </sheetData>
  <mergeCells count="10">
    <mergeCell ref="A11:E11"/>
    <mergeCell ref="A24:B24"/>
    <mergeCell ref="A7:E7"/>
    <mergeCell ref="A8:E8"/>
    <mergeCell ref="D24:F24"/>
    <mergeCell ref="C3:F3"/>
    <mergeCell ref="C2:F2"/>
    <mergeCell ref="C4:F4"/>
    <mergeCell ref="C5:F5"/>
    <mergeCell ref="A10:E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"/>
  <sheetViews>
    <sheetView topLeftCell="A16" workbookViewId="0">
      <selection activeCell="C17" sqref="C17"/>
    </sheetView>
  </sheetViews>
  <sheetFormatPr defaultColWidth="9.140625" defaultRowHeight="15.75" x14ac:dyDescent="0.25"/>
  <cols>
    <col min="1" max="1" width="9.140625" style="50"/>
    <col min="2" max="2" width="60.85546875" style="50" customWidth="1"/>
    <col min="3" max="3" width="14.28515625" style="50" customWidth="1"/>
    <col min="4" max="4" width="9.5703125" style="50" customWidth="1"/>
    <col min="5" max="5" width="10.42578125" style="50" customWidth="1"/>
    <col min="6" max="6" width="10.5703125" style="50" customWidth="1"/>
    <col min="7" max="16384" width="9.140625" style="50"/>
  </cols>
  <sheetData>
    <row r="1" spans="1:9" x14ac:dyDescent="0.2">
      <c r="A1" s="8"/>
      <c r="B1" s="8"/>
      <c r="C1" s="8"/>
      <c r="E1" s="9"/>
      <c r="F1" s="9"/>
    </row>
    <row r="2" spans="1:9" x14ac:dyDescent="0.25">
      <c r="A2" s="2"/>
      <c r="B2" s="1"/>
      <c r="C2" s="174" t="s">
        <v>0</v>
      </c>
      <c r="D2" s="174"/>
      <c r="E2" s="174"/>
      <c r="F2" s="174"/>
    </row>
    <row r="3" spans="1:9" ht="40.5" customHeight="1" x14ac:dyDescent="0.25">
      <c r="A3" s="12"/>
      <c r="B3" s="1"/>
      <c r="C3" s="172" t="s">
        <v>73</v>
      </c>
      <c r="D3" s="172"/>
      <c r="E3" s="172"/>
      <c r="F3" s="172"/>
      <c r="G3" s="143"/>
    </row>
    <row r="4" spans="1:9" x14ac:dyDescent="0.25">
      <c r="A4" s="3"/>
      <c r="B4" s="1"/>
      <c r="C4" s="173" t="s">
        <v>60</v>
      </c>
      <c r="D4" s="173"/>
      <c r="E4" s="173"/>
      <c r="F4" s="173"/>
      <c r="G4" s="144"/>
    </row>
    <row r="5" spans="1:9" x14ac:dyDescent="0.25">
      <c r="A5" s="4"/>
      <c r="B5" s="1"/>
      <c r="C5" s="182" t="s">
        <v>109</v>
      </c>
      <c r="D5" s="182"/>
      <c r="E5" s="182"/>
      <c r="F5" s="182"/>
      <c r="G5" s="145"/>
    </row>
    <row r="6" spans="1:9" x14ac:dyDescent="0.25">
      <c r="A6" s="4"/>
      <c r="B6" s="1"/>
      <c r="C6" s="142"/>
      <c r="D6" s="142"/>
      <c r="E6" s="142"/>
      <c r="F6" s="142"/>
    </row>
    <row r="7" spans="1:9" x14ac:dyDescent="0.25">
      <c r="A7" s="179" t="s">
        <v>78</v>
      </c>
      <c r="B7" s="179"/>
      <c r="C7" s="179"/>
      <c r="D7" s="179"/>
      <c r="E7" s="179"/>
      <c r="F7" s="141"/>
      <c r="G7" s="52"/>
      <c r="H7" s="52"/>
      <c r="I7" s="52"/>
    </row>
    <row r="8" spans="1:9" ht="51" customHeight="1" x14ac:dyDescent="0.25">
      <c r="A8" s="177" t="s">
        <v>121</v>
      </c>
      <c r="B8" s="177"/>
      <c r="C8" s="177"/>
      <c r="D8" s="177"/>
      <c r="E8" s="177"/>
      <c r="F8" s="140"/>
      <c r="G8" s="52"/>
      <c r="H8" s="52"/>
      <c r="I8" s="52"/>
    </row>
    <row r="9" spans="1:9" x14ac:dyDescent="0.25">
      <c r="A9" s="140"/>
      <c r="B9" s="140"/>
      <c r="C9" s="140"/>
      <c r="D9" s="140"/>
      <c r="E9" s="140"/>
      <c r="F9" s="140"/>
      <c r="G9" s="52"/>
      <c r="H9" s="52"/>
      <c r="I9" s="52"/>
    </row>
    <row r="10" spans="1:9" ht="72" customHeight="1" x14ac:dyDescent="0.25">
      <c r="A10" s="176" t="s">
        <v>116</v>
      </c>
      <c r="B10" s="176"/>
      <c r="C10" s="176"/>
      <c r="D10" s="176"/>
      <c r="E10" s="176"/>
      <c r="F10" s="139"/>
      <c r="G10" s="52"/>
      <c r="H10" s="52"/>
      <c r="I10" s="52"/>
    </row>
    <row r="11" spans="1:9" ht="16.5" thickBot="1" x14ac:dyDescent="0.3">
      <c r="A11" s="177"/>
      <c r="B11" s="177"/>
      <c r="C11" s="177"/>
      <c r="D11" s="177"/>
      <c r="E11" s="177"/>
      <c r="F11" s="140"/>
    </row>
    <row r="12" spans="1:9" ht="36.75" customHeight="1" thickBot="1" x14ac:dyDescent="0.3">
      <c r="A12" s="54" t="s">
        <v>7</v>
      </c>
      <c r="B12" s="55" t="s">
        <v>39</v>
      </c>
      <c r="C12" s="56" t="s">
        <v>80</v>
      </c>
      <c r="D12" s="56" t="s">
        <v>40</v>
      </c>
      <c r="E12" s="56" t="s">
        <v>79</v>
      </c>
      <c r="F12" s="57" t="s">
        <v>41</v>
      </c>
    </row>
    <row r="13" spans="1:9" ht="67.5" customHeight="1" x14ac:dyDescent="0.25">
      <c r="A13" s="115">
        <v>1</v>
      </c>
      <c r="B13" s="116" t="s">
        <v>117</v>
      </c>
      <c r="C13" s="117">
        <v>3</v>
      </c>
      <c r="D13" s="117">
        <v>5</v>
      </c>
      <c r="E13" s="117">
        <v>10</v>
      </c>
      <c r="F13" s="118">
        <v>10</v>
      </c>
    </row>
    <row r="14" spans="1:9" ht="31.5" customHeight="1" x14ac:dyDescent="0.25">
      <c r="A14" s="58">
        <v>2</v>
      </c>
      <c r="B14" s="59" t="s">
        <v>75</v>
      </c>
      <c r="C14" s="110">
        <v>3</v>
      </c>
      <c r="D14" s="110">
        <v>5</v>
      </c>
      <c r="E14" s="110">
        <v>10</v>
      </c>
      <c r="F14" s="111">
        <v>10</v>
      </c>
    </row>
    <row r="15" spans="1:9" ht="45.75" customHeight="1" x14ac:dyDescent="0.25">
      <c r="A15" s="58">
        <v>3</v>
      </c>
      <c r="B15" s="59" t="s">
        <v>76</v>
      </c>
      <c r="C15" s="110">
        <v>2</v>
      </c>
      <c r="D15" s="110">
        <v>2</v>
      </c>
      <c r="E15" s="110">
        <v>6</v>
      </c>
      <c r="F15" s="111">
        <v>6</v>
      </c>
    </row>
    <row r="16" spans="1:9" ht="45.75" customHeight="1" x14ac:dyDescent="0.25">
      <c r="A16" s="58">
        <v>4</v>
      </c>
      <c r="B16" s="59" t="s">
        <v>77</v>
      </c>
      <c r="C16" s="110">
        <v>3</v>
      </c>
      <c r="D16" s="110">
        <v>5</v>
      </c>
      <c r="E16" s="110">
        <v>10</v>
      </c>
      <c r="F16" s="111">
        <v>10</v>
      </c>
    </row>
    <row r="17" spans="1:10" ht="45.75" customHeight="1" x14ac:dyDescent="0.25">
      <c r="A17" s="58">
        <v>5</v>
      </c>
      <c r="B17" s="59" t="s">
        <v>118</v>
      </c>
      <c r="C17" s="110">
        <v>8</v>
      </c>
      <c r="D17" s="110">
        <v>10</v>
      </c>
      <c r="E17" s="110">
        <v>12</v>
      </c>
      <c r="F17" s="111">
        <v>12</v>
      </c>
    </row>
    <row r="18" spans="1:10" ht="45.75" customHeight="1" x14ac:dyDescent="0.25">
      <c r="A18" s="146">
        <v>6</v>
      </c>
      <c r="B18" s="147" t="s">
        <v>119</v>
      </c>
      <c r="C18" s="148">
        <v>2</v>
      </c>
      <c r="D18" s="148">
        <v>3</v>
      </c>
      <c r="E18" s="148">
        <v>6</v>
      </c>
      <c r="F18" s="149">
        <v>6</v>
      </c>
    </row>
    <row r="19" spans="1:10" ht="45.75" customHeight="1" x14ac:dyDescent="0.25">
      <c r="A19" s="146">
        <v>7</v>
      </c>
      <c r="B19" s="147" t="s">
        <v>120</v>
      </c>
      <c r="C19" s="148">
        <v>2</v>
      </c>
      <c r="D19" s="148">
        <v>3</v>
      </c>
      <c r="E19" s="148">
        <v>6</v>
      </c>
      <c r="F19" s="149">
        <v>6</v>
      </c>
    </row>
    <row r="20" spans="1:10" ht="45.75" customHeight="1" thickBot="1" x14ac:dyDescent="0.3">
      <c r="A20" s="119">
        <v>8</v>
      </c>
      <c r="B20" s="120" t="s">
        <v>122</v>
      </c>
      <c r="C20" s="121">
        <v>5</v>
      </c>
      <c r="D20" s="121">
        <v>10</v>
      </c>
      <c r="E20" s="121">
        <v>15</v>
      </c>
      <c r="F20" s="122">
        <v>15</v>
      </c>
    </row>
    <row r="21" spans="1:10" ht="16.5" thickBot="1" x14ac:dyDescent="0.3">
      <c r="A21" s="150"/>
      <c r="B21" s="151" t="s">
        <v>42</v>
      </c>
      <c r="C21" s="152">
        <f>C13+C14+C15+C16+C17+C18+C19</f>
        <v>23</v>
      </c>
      <c r="D21" s="152">
        <f>SUM(D13:D20)</f>
        <v>43</v>
      </c>
      <c r="E21" s="153">
        <f>SUM(E13:E20)</f>
        <v>75</v>
      </c>
      <c r="F21" s="154">
        <f>SUM(F13:F20)</f>
        <v>75</v>
      </c>
    </row>
    <row r="22" spans="1:10" x14ac:dyDescent="0.25">
      <c r="A22" s="86"/>
      <c r="B22" s="87"/>
      <c r="C22" s="88"/>
      <c r="D22" s="88"/>
      <c r="E22" s="88"/>
      <c r="F22" s="88"/>
    </row>
    <row r="23" spans="1:10" x14ac:dyDescent="0.25">
      <c r="A23" s="75" t="s">
        <v>47</v>
      </c>
      <c r="B23" s="75"/>
      <c r="C23" s="76"/>
      <c r="D23" s="75" t="s">
        <v>48</v>
      </c>
      <c r="E23" s="76"/>
      <c r="F23" s="76"/>
    </row>
    <row r="24" spans="1:10" s="71" customFormat="1" x14ac:dyDescent="0.25">
      <c r="A24" s="72"/>
      <c r="B24" s="72"/>
      <c r="C24" s="68"/>
      <c r="D24" s="72"/>
      <c r="E24" s="68"/>
      <c r="F24" s="68"/>
      <c r="G24" s="69"/>
      <c r="H24" s="70"/>
      <c r="I24" s="70"/>
      <c r="J24" s="70"/>
    </row>
    <row r="25" spans="1:10" ht="31.5" customHeight="1" x14ac:dyDescent="0.25">
      <c r="A25" s="175" t="s">
        <v>43</v>
      </c>
      <c r="B25" s="175"/>
      <c r="C25" s="66"/>
      <c r="D25" s="175" t="s">
        <v>44</v>
      </c>
      <c r="E25" s="175"/>
      <c r="F25" s="175"/>
    </row>
    <row r="26" spans="1:10" x14ac:dyDescent="0.25">
      <c r="A26" s="74"/>
      <c r="B26" s="74"/>
      <c r="C26" s="67"/>
      <c r="D26" s="74"/>
      <c r="E26" s="67"/>
      <c r="F26" s="67"/>
    </row>
    <row r="27" spans="1:10" s="90" customFormat="1" x14ac:dyDescent="0.25">
      <c r="A27" s="11" t="s">
        <v>123</v>
      </c>
      <c r="B27" s="84"/>
      <c r="C27" s="84"/>
      <c r="D27" s="84" t="s">
        <v>110</v>
      </c>
      <c r="E27" s="89"/>
      <c r="F27" s="89"/>
      <c r="G27" s="84"/>
    </row>
  </sheetData>
  <mergeCells count="10">
    <mergeCell ref="A10:E10"/>
    <mergeCell ref="A11:E11"/>
    <mergeCell ref="A25:B25"/>
    <mergeCell ref="D25:F25"/>
    <mergeCell ref="C2:F2"/>
    <mergeCell ref="C3:F3"/>
    <mergeCell ref="C4:F4"/>
    <mergeCell ref="C5:F5"/>
    <mergeCell ref="A7:E7"/>
    <mergeCell ref="A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O49"/>
  <sheetViews>
    <sheetView showGridLines="0" view="pageBreakPreview" topLeftCell="A2" zoomScaleNormal="100" zoomScaleSheetLayoutView="100" workbookViewId="0">
      <selection activeCell="F21" sqref="F21:G21"/>
    </sheetView>
  </sheetViews>
  <sheetFormatPr defaultRowHeight="12.75" x14ac:dyDescent="0.25"/>
  <cols>
    <col min="1" max="1" width="6.42578125" style="5" customWidth="1"/>
    <col min="2" max="2" width="38.5703125" style="5" customWidth="1"/>
    <col min="3" max="5" width="10.85546875" style="5" customWidth="1"/>
    <col min="6" max="6" width="19.85546875" style="5" customWidth="1"/>
    <col min="7" max="7" width="15.5703125" style="5" customWidth="1"/>
    <col min="8" max="13" width="12.140625" style="7" customWidth="1"/>
    <col min="14" max="256" width="9.140625" style="5"/>
    <col min="257" max="257" width="6.42578125" style="5" customWidth="1"/>
    <col min="258" max="258" width="38.5703125" style="5" customWidth="1"/>
    <col min="259" max="261" width="10.85546875" style="5" customWidth="1"/>
    <col min="262" max="262" width="19.85546875" style="5" customWidth="1"/>
    <col min="263" max="263" width="15.5703125" style="5" customWidth="1"/>
    <col min="264" max="269" width="12.140625" style="5" customWidth="1"/>
    <col min="270" max="512" width="9.140625" style="5"/>
    <col min="513" max="513" width="6.42578125" style="5" customWidth="1"/>
    <col min="514" max="514" width="38.5703125" style="5" customWidth="1"/>
    <col min="515" max="517" width="10.85546875" style="5" customWidth="1"/>
    <col min="518" max="518" width="19.85546875" style="5" customWidth="1"/>
    <col min="519" max="519" width="15.5703125" style="5" customWidth="1"/>
    <col min="520" max="525" width="12.140625" style="5" customWidth="1"/>
    <col min="526" max="768" width="9.140625" style="5"/>
    <col min="769" max="769" width="6.42578125" style="5" customWidth="1"/>
    <col min="770" max="770" width="38.5703125" style="5" customWidth="1"/>
    <col min="771" max="773" width="10.85546875" style="5" customWidth="1"/>
    <col min="774" max="774" width="19.85546875" style="5" customWidth="1"/>
    <col min="775" max="775" width="15.5703125" style="5" customWidth="1"/>
    <col min="776" max="781" width="12.140625" style="5" customWidth="1"/>
    <col min="782" max="1024" width="9.140625" style="5"/>
    <col min="1025" max="1025" width="6.42578125" style="5" customWidth="1"/>
    <col min="1026" max="1026" width="38.5703125" style="5" customWidth="1"/>
    <col min="1027" max="1029" width="10.85546875" style="5" customWidth="1"/>
    <col min="1030" max="1030" width="19.85546875" style="5" customWidth="1"/>
    <col min="1031" max="1031" width="15.5703125" style="5" customWidth="1"/>
    <col min="1032" max="1037" width="12.140625" style="5" customWidth="1"/>
    <col min="1038" max="1280" width="9.140625" style="5"/>
    <col min="1281" max="1281" width="6.42578125" style="5" customWidth="1"/>
    <col min="1282" max="1282" width="38.5703125" style="5" customWidth="1"/>
    <col min="1283" max="1285" width="10.85546875" style="5" customWidth="1"/>
    <col min="1286" max="1286" width="19.85546875" style="5" customWidth="1"/>
    <col min="1287" max="1287" width="15.5703125" style="5" customWidth="1"/>
    <col min="1288" max="1293" width="12.140625" style="5" customWidth="1"/>
    <col min="1294" max="1536" width="9.140625" style="5"/>
    <col min="1537" max="1537" width="6.42578125" style="5" customWidth="1"/>
    <col min="1538" max="1538" width="38.5703125" style="5" customWidth="1"/>
    <col min="1539" max="1541" width="10.85546875" style="5" customWidth="1"/>
    <col min="1542" max="1542" width="19.85546875" style="5" customWidth="1"/>
    <col min="1543" max="1543" width="15.5703125" style="5" customWidth="1"/>
    <col min="1544" max="1549" width="12.140625" style="5" customWidth="1"/>
    <col min="1550" max="1792" width="9.140625" style="5"/>
    <col min="1793" max="1793" width="6.42578125" style="5" customWidth="1"/>
    <col min="1794" max="1794" width="38.5703125" style="5" customWidth="1"/>
    <col min="1795" max="1797" width="10.85546875" style="5" customWidth="1"/>
    <col min="1798" max="1798" width="19.85546875" style="5" customWidth="1"/>
    <col min="1799" max="1799" width="15.5703125" style="5" customWidth="1"/>
    <col min="1800" max="1805" width="12.140625" style="5" customWidth="1"/>
    <col min="1806" max="2048" width="9.140625" style="5"/>
    <col min="2049" max="2049" width="6.42578125" style="5" customWidth="1"/>
    <col min="2050" max="2050" width="38.5703125" style="5" customWidth="1"/>
    <col min="2051" max="2053" width="10.85546875" style="5" customWidth="1"/>
    <col min="2054" max="2054" width="19.85546875" style="5" customWidth="1"/>
    <col min="2055" max="2055" width="15.5703125" style="5" customWidth="1"/>
    <col min="2056" max="2061" width="12.140625" style="5" customWidth="1"/>
    <col min="2062" max="2304" width="9.140625" style="5"/>
    <col min="2305" max="2305" width="6.42578125" style="5" customWidth="1"/>
    <col min="2306" max="2306" width="38.5703125" style="5" customWidth="1"/>
    <col min="2307" max="2309" width="10.85546875" style="5" customWidth="1"/>
    <col min="2310" max="2310" width="19.85546875" style="5" customWidth="1"/>
    <col min="2311" max="2311" width="15.5703125" style="5" customWidth="1"/>
    <col min="2312" max="2317" width="12.140625" style="5" customWidth="1"/>
    <col min="2318" max="2560" width="9.140625" style="5"/>
    <col min="2561" max="2561" width="6.42578125" style="5" customWidth="1"/>
    <col min="2562" max="2562" width="38.5703125" style="5" customWidth="1"/>
    <col min="2563" max="2565" width="10.85546875" style="5" customWidth="1"/>
    <col min="2566" max="2566" width="19.85546875" style="5" customWidth="1"/>
    <col min="2567" max="2567" width="15.5703125" style="5" customWidth="1"/>
    <col min="2568" max="2573" width="12.140625" style="5" customWidth="1"/>
    <col min="2574" max="2816" width="9.140625" style="5"/>
    <col min="2817" max="2817" width="6.42578125" style="5" customWidth="1"/>
    <col min="2818" max="2818" width="38.5703125" style="5" customWidth="1"/>
    <col min="2819" max="2821" width="10.85546875" style="5" customWidth="1"/>
    <col min="2822" max="2822" width="19.85546875" style="5" customWidth="1"/>
    <col min="2823" max="2823" width="15.5703125" style="5" customWidth="1"/>
    <col min="2824" max="2829" width="12.140625" style="5" customWidth="1"/>
    <col min="2830" max="3072" width="9.140625" style="5"/>
    <col min="3073" max="3073" width="6.42578125" style="5" customWidth="1"/>
    <col min="3074" max="3074" width="38.5703125" style="5" customWidth="1"/>
    <col min="3075" max="3077" width="10.85546875" style="5" customWidth="1"/>
    <col min="3078" max="3078" width="19.85546875" style="5" customWidth="1"/>
    <col min="3079" max="3079" width="15.5703125" style="5" customWidth="1"/>
    <col min="3080" max="3085" width="12.140625" style="5" customWidth="1"/>
    <col min="3086" max="3328" width="9.140625" style="5"/>
    <col min="3329" max="3329" width="6.42578125" style="5" customWidth="1"/>
    <col min="3330" max="3330" width="38.5703125" style="5" customWidth="1"/>
    <col min="3331" max="3333" width="10.85546875" style="5" customWidth="1"/>
    <col min="3334" max="3334" width="19.85546875" style="5" customWidth="1"/>
    <col min="3335" max="3335" width="15.5703125" style="5" customWidth="1"/>
    <col min="3336" max="3341" width="12.140625" style="5" customWidth="1"/>
    <col min="3342" max="3584" width="9.140625" style="5"/>
    <col min="3585" max="3585" width="6.42578125" style="5" customWidth="1"/>
    <col min="3586" max="3586" width="38.5703125" style="5" customWidth="1"/>
    <col min="3587" max="3589" width="10.85546875" style="5" customWidth="1"/>
    <col min="3590" max="3590" width="19.85546875" style="5" customWidth="1"/>
    <col min="3591" max="3591" width="15.5703125" style="5" customWidth="1"/>
    <col min="3592" max="3597" width="12.140625" style="5" customWidth="1"/>
    <col min="3598" max="3840" width="9.140625" style="5"/>
    <col min="3841" max="3841" width="6.42578125" style="5" customWidth="1"/>
    <col min="3842" max="3842" width="38.5703125" style="5" customWidth="1"/>
    <col min="3843" max="3845" width="10.85546875" style="5" customWidth="1"/>
    <col min="3846" max="3846" width="19.85546875" style="5" customWidth="1"/>
    <col min="3847" max="3847" width="15.5703125" style="5" customWidth="1"/>
    <col min="3848" max="3853" width="12.140625" style="5" customWidth="1"/>
    <col min="3854" max="4096" width="9.140625" style="5"/>
    <col min="4097" max="4097" width="6.42578125" style="5" customWidth="1"/>
    <col min="4098" max="4098" width="38.5703125" style="5" customWidth="1"/>
    <col min="4099" max="4101" width="10.85546875" style="5" customWidth="1"/>
    <col min="4102" max="4102" width="19.85546875" style="5" customWidth="1"/>
    <col min="4103" max="4103" width="15.5703125" style="5" customWidth="1"/>
    <col min="4104" max="4109" width="12.140625" style="5" customWidth="1"/>
    <col min="4110" max="4352" width="9.140625" style="5"/>
    <col min="4353" max="4353" width="6.42578125" style="5" customWidth="1"/>
    <col min="4354" max="4354" width="38.5703125" style="5" customWidth="1"/>
    <col min="4355" max="4357" width="10.85546875" style="5" customWidth="1"/>
    <col min="4358" max="4358" width="19.85546875" style="5" customWidth="1"/>
    <col min="4359" max="4359" width="15.5703125" style="5" customWidth="1"/>
    <col min="4360" max="4365" width="12.140625" style="5" customWidth="1"/>
    <col min="4366" max="4608" width="9.140625" style="5"/>
    <col min="4609" max="4609" width="6.42578125" style="5" customWidth="1"/>
    <col min="4610" max="4610" width="38.5703125" style="5" customWidth="1"/>
    <col min="4611" max="4613" width="10.85546875" style="5" customWidth="1"/>
    <col min="4614" max="4614" width="19.85546875" style="5" customWidth="1"/>
    <col min="4615" max="4615" width="15.5703125" style="5" customWidth="1"/>
    <col min="4616" max="4621" width="12.140625" style="5" customWidth="1"/>
    <col min="4622" max="4864" width="9.140625" style="5"/>
    <col min="4865" max="4865" width="6.42578125" style="5" customWidth="1"/>
    <col min="4866" max="4866" width="38.5703125" style="5" customWidth="1"/>
    <col min="4867" max="4869" width="10.85546875" style="5" customWidth="1"/>
    <col min="4870" max="4870" width="19.85546875" style="5" customWidth="1"/>
    <col min="4871" max="4871" width="15.5703125" style="5" customWidth="1"/>
    <col min="4872" max="4877" width="12.140625" style="5" customWidth="1"/>
    <col min="4878" max="5120" width="9.140625" style="5"/>
    <col min="5121" max="5121" width="6.42578125" style="5" customWidth="1"/>
    <col min="5122" max="5122" width="38.5703125" style="5" customWidth="1"/>
    <col min="5123" max="5125" width="10.85546875" style="5" customWidth="1"/>
    <col min="5126" max="5126" width="19.85546875" style="5" customWidth="1"/>
    <col min="5127" max="5127" width="15.5703125" style="5" customWidth="1"/>
    <col min="5128" max="5133" width="12.140625" style="5" customWidth="1"/>
    <col min="5134" max="5376" width="9.140625" style="5"/>
    <col min="5377" max="5377" width="6.42578125" style="5" customWidth="1"/>
    <col min="5378" max="5378" width="38.5703125" style="5" customWidth="1"/>
    <col min="5379" max="5381" width="10.85546875" style="5" customWidth="1"/>
    <col min="5382" max="5382" width="19.85546875" style="5" customWidth="1"/>
    <col min="5383" max="5383" width="15.5703125" style="5" customWidth="1"/>
    <col min="5384" max="5389" width="12.140625" style="5" customWidth="1"/>
    <col min="5390" max="5632" width="9.140625" style="5"/>
    <col min="5633" max="5633" width="6.42578125" style="5" customWidth="1"/>
    <col min="5634" max="5634" width="38.5703125" style="5" customWidth="1"/>
    <col min="5635" max="5637" width="10.85546875" style="5" customWidth="1"/>
    <col min="5638" max="5638" width="19.85546875" style="5" customWidth="1"/>
    <col min="5639" max="5639" width="15.5703125" style="5" customWidth="1"/>
    <col min="5640" max="5645" width="12.140625" style="5" customWidth="1"/>
    <col min="5646" max="5888" width="9.140625" style="5"/>
    <col min="5889" max="5889" width="6.42578125" style="5" customWidth="1"/>
    <col min="5890" max="5890" width="38.5703125" style="5" customWidth="1"/>
    <col min="5891" max="5893" width="10.85546875" style="5" customWidth="1"/>
    <col min="5894" max="5894" width="19.85546875" style="5" customWidth="1"/>
    <col min="5895" max="5895" width="15.5703125" style="5" customWidth="1"/>
    <col min="5896" max="5901" width="12.140625" style="5" customWidth="1"/>
    <col min="5902" max="6144" width="9.140625" style="5"/>
    <col min="6145" max="6145" width="6.42578125" style="5" customWidth="1"/>
    <col min="6146" max="6146" width="38.5703125" style="5" customWidth="1"/>
    <col min="6147" max="6149" width="10.85546875" style="5" customWidth="1"/>
    <col min="6150" max="6150" width="19.85546875" style="5" customWidth="1"/>
    <col min="6151" max="6151" width="15.5703125" style="5" customWidth="1"/>
    <col min="6152" max="6157" width="12.140625" style="5" customWidth="1"/>
    <col min="6158" max="6400" width="9.140625" style="5"/>
    <col min="6401" max="6401" width="6.42578125" style="5" customWidth="1"/>
    <col min="6402" max="6402" width="38.5703125" style="5" customWidth="1"/>
    <col min="6403" max="6405" width="10.85546875" style="5" customWidth="1"/>
    <col min="6406" max="6406" width="19.85546875" style="5" customWidth="1"/>
    <col min="6407" max="6407" width="15.5703125" style="5" customWidth="1"/>
    <col min="6408" max="6413" width="12.140625" style="5" customWidth="1"/>
    <col min="6414" max="6656" width="9.140625" style="5"/>
    <col min="6657" max="6657" width="6.42578125" style="5" customWidth="1"/>
    <col min="6658" max="6658" width="38.5703125" style="5" customWidth="1"/>
    <col min="6659" max="6661" width="10.85546875" style="5" customWidth="1"/>
    <col min="6662" max="6662" width="19.85546875" style="5" customWidth="1"/>
    <col min="6663" max="6663" width="15.5703125" style="5" customWidth="1"/>
    <col min="6664" max="6669" width="12.140625" style="5" customWidth="1"/>
    <col min="6670" max="6912" width="9.140625" style="5"/>
    <col min="6913" max="6913" width="6.42578125" style="5" customWidth="1"/>
    <col min="6914" max="6914" width="38.5703125" style="5" customWidth="1"/>
    <col min="6915" max="6917" width="10.85546875" style="5" customWidth="1"/>
    <col min="6918" max="6918" width="19.85546875" style="5" customWidth="1"/>
    <col min="6919" max="6919" width="15.5703125" style="5" customWidth="1"/>
    <col min="6920" max="6925" width="12.140625" style="5" customWidth="1"/>
    <col min="6926" max="7168" width="9.140625" style="5"/>
    <col min="7169" max="7169" width="6.42578125" style="5" customWidth="1"/>
    <col min="7170" max="7170" width="38.5703125" style="5" customWidth="1"/>
    <col min="7171" max="7173" width="10.85546875" style="5" customWidth="1"/>
    <col min="7174" max="7174" width="19.85546875" style="5" customWidth="1"/>
    <col min="7175" max="7175" width="15.5703125" style="5" customWidth="1"/>
    <col min="7176" max="7181" width="12.140625" style="5" customWidth="1"/>
    <col min="7182" max="7424" width="9.140625" style="5"/>
    <col min="7425" max="7425" width="6.42578125" style="5" customWidth="1"/>
    <col min="7426" max="7426" width="38.5703125" style="5" customWidth="1"/>
    <col min="7427" max="7429" width="10.85546875" style="5" customWidth="1"/>
    <col min="7430" max="7430" width="19.85546875" style="5" customWidth="1"/>
    <col min="7431" max="7431" width="15.5703125" style="5" customWidth="1"/>
    <col min="7432" max="7437" width="12.140625" style="5" customWidth="1"/>
    <col min="7438" max="7680" width="9.140625" style="5"/>
    <col min="7681" max="7681" width="6.42578125" style="5" customWidth="1"/>
    <col min="7682" max="7682" width="38.5703125" style="5" customWidth="1"/>
    <col min="7683" max="7685" width="10.85546875" style="5" customWidth="1"/>
    <col min="7686" max="7686" width="19.85546875" style="5" customWidth="1"/>
    <col min="7687" max="7687" width="15.5703125" style="5" customWidth="1"/>
    <col min="7688" max="7693" width="12.140625" style="5" customWidth="1"/>
    <col min="7694" max="7936" width="9.140625" style="5"/>
    <col min="7937" max="7937" width="6.42578125" style="5" customWidth="1"/>
    <col min="7938" max="7938" width="38.5703125" style="5" customWidth="1"/>
    <col min="7939" max="7941" width="10.85546875" style="5" customWidth="1"/>
    <col min="7942" max="7942" width="19.85546875" style="5" customWidth="1"/>
    <col min="7943" max="7943" width="15.5703125" style="5" customWidth="1"/>
    <col min="7944" max="7949" width="12.140625" style="5" customWidth="1"/>
    <col min="7950" max="8192" width="9.140625" style="5"/>
    <col min="8193" max="8193" width="6.42578125" style="5" customWidth="1"/>
    <col min="8194" max="8194" width="38.5703125" style="5" customWidth="1"/>
    <col min="8195" max="8197" width="10.85546875" style="5" customWidth="1"/>
    <col min="8198" max="8198" width="19.85546875" style="5" customWidth="1"/>
    <col min="8199" max="8199" width="15.5703125" style="5" customWidth="1"/>
    <col min="8200" max="8205" width="12.140625" style="5" customWidth="1"/>
    <col min="8206" max="8448" width="9.140625" style="5"/>
    <col min="8449" max="8449" width="6.42578125" style="5" customWidth="1"/>
    <col min="8450" max="8450" width="38.5703125" style="5" customWidth="1"/>
    <col min="8451" max="8453" width="10.85546875" style="5" customWidth="1"/>
    <col min="8454" max="8454" width="19.85546875" style="5" customWidth="1"/>
    <col min="8455" max="8455" width="15.5703125" style="5" customWidth="1"/>
    <col min="8456" max="8461" width="12.140625" style="5" customWidth="1"/>
    <col min="8462" max="8704" width="9.140625" style="5"/>
    <col min="8705" max="8705" width="6.42578125" style="5" customWidth="1"/>
    <col min="8706" max="8706" width="38.5703125" style="5" customWidth="1"/>
    <col min="8707" max="8709" width="10.85546875" style="5" customWidth="1"/>
    <col min="8710" max="8710" width="19.85546875" style="5" customWidth="1"/>
    <col min="8711" max="8711" width="15.5703125" style="5" customWidth="1"/>
    <col min="8712" max="8717" width="12.140625" style="5" customWidth="1"/>
    <col min="8718" max="8960" width="9.140625" style="5"/>
    <col min="8961" max="8961" width="6.42578125" style="5" customWidth="1"/>
    <col min="8962" max="8962" width="38.5703125" style="5" customWidth="1"/>
    <col min="8963" max="8965" width="10.85546875" style="5" customWidth="1"/>
    <col min="8966" max="8966" width="19.85546875" style="5" customWidth="1"/>
    <col min="8967" max="8967" width="15.5703125" style="5" customWidth="1"/>
    <col min="8968" max="8973" width="12.140625" style="5" customWidth="1"/>
    <col min="8974" max="9216" width="9.140625" style="5"/>
    <col min="9217" max="9217" width="6.42578125" style="5" customWidth="1"/>
    <col min="9218" max="9218" width="38.5703125" style="5" customWidth="1"/>
    <col min="9219" max="9221" width="10.85546875" style="5" customWidth="1"/>
    <col min="9222" max="9222" width="19.85546875" style="5" customWidth="1"/>
    <col min="9223" max="9223" width="15.5703125" style="5" customWidth="1"/>
    <col min="9224" max="9229" width="12.140625" style="5" customWidth="1"/>
    <col min="9230" max="9472" width="9.140625" style="5"/>
    <col min="9473" max="9473" width="6.42578125" style="5" customWidth="1"/>
    <col min="9474" max="9474" width="38.5703125" style="5" customWidth="1"/>
    <col min="9475" max="9477" width="10.85546875" style="5" customWidth="1"/>
    <col min="9478" max="9478" width="19.85546875" style="5" customWidth="1"/>
    <col min="9479" max="9479" width="15.5703125" style="5" customWidth="1"/>
    <col min="9480" max="9485" width="12.140625" style="5" customWidth="1"/>
    <col min="9486" max="9728" width="9.140625" style="5"/>
    <col min="9729" max="9729" width="6.42578125" style="5" customWidth="1"/>
    <col min="9730" max="9730" width="38.5703125" style="5" customWidth="1"/>
    <col min="9731" max="9733" width="10.85546875" style="5" customWidth="1"/>
    <col min="9734" max="9734" width="19.85546875" style="5" customWidth="1"/>
    <col min="9735" max="9735" width="15.5703125" style="5" customWidth="1"/>
    <col min="9736" max="9741" width="12.140625" style="5" customWidth="1"/>
    <col min="9742" max="9984" width="9.140625" style="5"/>
    <col min="9985" max="9985" width="6.42578125" style="5" customWidth="1"/>
    <col min="9986" max="9986" width="38.5703125" style="5" customWidth="1"/>
    <col min="9987" max="9989" width="10.85546875" style="5" customWidth="1"/>
    <col min="9990" max="9990" width="19.85546875" style="5" customWidth="1"/>
    <col min="9991" max="9991" width="15.5703125" style="5" customWidth="1"/>
    <col min="9992" max="9997" width="12.140625" style="5" customWidth="1"/>
    <col min="9998" max="10240" width="9.140625" style="5"/>
    <col min="10241" max="10241" width="6.42578125" style="5" customWidth="1"/>
    <col min="10242" max="10242" width="38.5703125" style="5" customWidth="1"/>
    <col min="10243" max="10245" width="10.85546875" style="5" customWidth="1"/>
    <col min="10246" max="10246" width="19.85546875" style="5" customWidth="1"/>
    <col min="10247" max="10247" width="15.5703125" style="5" customWidth="1"/>
    <col min="10248" max="10253" width="12.140625" style="5" customWidth="1"/>
    <col min="10254" max="10496" width="9.140625" style="5"/>
    <col min="10497" max="10497" width="6.42578125" style="5" customWidth="1"/>
    <col min="10498" max="10498" width="38.5703125" style="5" customWidth="1"/>
    <col min="10499" max="10501" width="10.85546875" style="5" customWidth="1"/>
    <col min="10502" max="10502" width="19.85546875" style="5" customWidth="1"/>
    <col min="10503" max="10503" width="15.5703125" style="5" customWidth="1"/>
    <col min="10504" max="10509" width="12.140625" style="5" customWidth="1"/>
    <col min="10510" max="10752" width="9.140625" style="5"/>
    <col min="10753" max="10753" width="6.42578125" style="5" customWidth="1"/>
    <col min="10754" max="10754" width="38.5703125" style="5" customWidth="1"/>
    <col min="10755" max="10757" width="10.85546875" style="5" customWidth="1"/>
    <col min="10758" max="10758" width="19.85546875" style="5" customWidth="1"/>
    <col min="10759" max="10759" width="15.5703125" style="5" customWidth="1"/>
    <col min="10760" max="10765" width="12.140625" style="5" customWidth="1"/>
    <col min="10766" max="11008" width="9.140625" style="5"/>
    <col min="11009" max="11009" width="6.42578125" style="5" customWidth="1"/>
    <col min="11010" max="11010" width="38.5703125" style="5" customWidth="1"/>
    <col min="11011" max="11013" width="10.85546875" style="5" customWidth="1"/>
    <col min="11014" max="11014" width="19.85546875" style="5" customWidth="1"/>
    <col min="11015" max="11015" width="15.5703125" style="5" customWidth="1"/>
    <col min="11016" max="11021" width="12.140625" style="5" customWidth="1"/>
    <col min="11022" max="11264" width="9.140625" style="5"/>
    <col min="11265" max="11265" width="6.42578125" style="5" customWidth="1"/>
    <col min="11266" max="11266" width="38.5703125" style="5" customWidth="1"/>
    <col min="11267" max="11269" width="10.85546875" style="5" customWidth="1"/>
    <col min="11270" max="11270" width="19.85546875" style="5" customWidth="1"/>
    <col min="11271" max="11271" width="15.5703125" style="5" customWidth="1"/>
    <col min="11272" max="11277" width="12.140625" style="5" customWidth="1"/>
    <col min="11278" max="11520" width="9.140625" style="5"/>
    <col min="11521" max="11521" width="6.42578125" style="5" customWidth="1"/>
    <col min="11522" max="11522" width="38.5703125" style="5" customWidth="1"/>
    <col min="11523" max="11525" width="10.85546875" style="5" customWidth="1"/>
    <col min="11526" max="11526" width="19.85546875" style="5" customWidth="1"/>
    <col min="11527" max="11527" width="15.5703125" style="5" customWidth="1"/>
    <col min="11528" max="11533" width="12.140625" style="5" customWidth="1"/>
    <col min="11534" max="11776" width="9.140625" style="5"/>
    <col min="11777" max="11777" width="6.42578125" style="5" customWidth="1"/>
    <col min="11778" max="11778" width="38.5703125" style="5" customWidth="1"/>
    <col min="11779" max="11781" width="10.85546875" style="5" customWidth="1"/>
    <col min="11782" max="11782" width="19.85546875" style="5" customWidth="1"/>
    <col min="11783" max="11783" width="15.5703125" style="5" customWidth="1"/>
    <col min="11784" max="11789" width="12.140625" style="5" customWidth="1"/>
    <col min="11790" max="12032" width="9.140625" style="5"/>
    <col min="12033" max="12033" width="6.42578125" style="5" customWidth="1"/>
    <col min="12034" max="12034" width="38.5703125" style="5" customWidth="1"/>
    <col min="12035" max="12037" width="10.85546875" style="5" customWidth="1"/>
    <col min="12038" max="12038" width="19.85546875" style="5" customWidth="1"/>
    <col min="12039" max="12039" width="15.5703125" style="5" customWidth="1"/>
    <col min="12040" max="12045" width="12.140625" style="5" customWidth="1"/>
    <col min="12046" max="12288" width="9.140625" style="5"/>
    <col min="12289" max="12289" width="6.42578125" style="5" customWidth="1"/>
    <col min="12290" max="12290" width="38.5703125" style="5" customWidth="1"/>
    <col min="12291" max="12293" width="10.85546875" style="5" customWidth="1"/>
    <col min="12294" max="12294" width="19.85546875" style="5" customWidth="1"/>
    <col min="12295" max="12295" width="15.5703125" style="5" customWidth="1"/>
    <col min="12296" max="12301" width="12.140625" style="5" customWidth="1"/>
    <col min="12302" max="12544" width="9.140625" style="5"/>
    <col min="12545" max="12545" width="6.42578125" style="5" customWidth="1"/>
    <col min="12546" max="12546" width="38.5703125" style="5" customWidth="1"/>
    <col min="12547" max="12549" width="10.85546875" style="5" customWidth="1"/>
    <col min="12550" max="12550" width="19.85546875" style="5" customWidth="1"/>
    <col min="12551" max="12551" width="15.5703125" style="5" customWidth="1"/>
    <col min="12552" max="12557" width="12.140625" style="5" customWidth="1"/>
    <col min="12558" max="12800" width="9.140625" style="5"/>
    <col min="12801" max="12801" width="6.42578125" style="5" customWidth="1"/>
    <col min="12802" max="12802" width="38.5703125" style="5" customWidth="1"/>
    <col min="12803" max="12805" width="10.85546875" style="5" customWidth="1"/>
    <col min="12806" max="12806" width="19.85546875" style="5" customWidth="1"/>
    <col min="12807" max="12807" width="15.5703125" style="5" customWidth="1"/>
    <col min="12808" max="12813" width="12.140625" style="5" customWidth="1"/>
    <col min="12814" max="13056" width="9.140625" style="5"/>
    <col min="13057" max="13057" width="6.42578125" style="5" customWidth="1"/>
    <col min="13058" max="13058" width="38.5703125" style="5" customWidth="1"/>
    <col min="13059" max="13061" width="10.85546875" style="5" customWidth="1"/>
    <col min="13062" max="13062" width="19.85546875" style="5" customWidth="1"/>
    <col min="13063" max="13063" width="15.5703125" style="5" customWidth="1"/>
    <col min="13064" max="13069" width="12.140625" style="5" customWidth="1"/>
    <col min="13070" max="13312" width="9.140625" style="5"/>
    <col min="13313" max="13313" width="6.42578125" style="5" customWidth="1"/>
    <col min="13314" max="13314" width="38.5703125" style="5" customWidth="1"/>
    <col min="13315" max="13317" width="10.85546875" style="5" customWidth="1"/>
    <col min="13318" max="13318" width="19.85546875" style="5" customWidth="1"/>
    <col min="13319" max="13319" width="15.5703125" style="5" customWidth="1"/>
    <col min="13320" max="13325" width="12.140625" style="5" customWidth="1"/>
    <col min="13326" max="13568" width="9.140625" style="5"/>
    <col min="13569" max="13569" width="6.42578125" style="5" customWidth="1"/>
    <col min="13570" max="13570" width="38.5703125" style="5" customWidth="1"/>
    <col min="13571" max="13573" width="10.85546875" style="5" customWidth="1"/>
    <col min="13574" max="13574" width="19.85546875" style="5" customWidth="1"/>
    <col min="13575" max="13575" width="15.5703125" style="5" customWidth="1"/>
    <col min="13576" max="13581" width="12.140625" style="5" customWidth="1"/>
    <col min="13582" max="13824" width="9.140625" style="5"/>
    <col min="13825" max="13825" width="6.42578125" style="5" customWidth="1"/>
    <col min="13826" max="13826" width="38.5703125" style="5" customWidth="1"/>
    <col min="13827" max="13829" width="10.85546875" style="5" customWidth="1"/>
    <col min="13830" max="13830" width="19.85546875" style="5" customWidth="1"/>
    <col min="13831" max="13831" width="15.5703125" style="5" customWidth="1"/>
    <col min="13832" max="13837" width="12.140625" style="5" customWidth="1"/>
    <col min="13838" max="14080" width="9.140625" style="5"/>
    <col min="14081" max="14081" width="6.42578125" style="5" customWidth="1"/>
    <col min="14082" max="14082" width="38.5703125" style="5" customWidth="1"/>
    <col min="14083" max="14085" width="10.85546875" style="5" customWidth="1"/>
    <col min="14086" max="14086" width="19.85546875" style="5" customWidth="1"/>
    <col min="14087" max="14087" width="15.5703125" style="5" customWidth="1"/>
    <col min="14088" max="14093" width="12.140625" style="5" customWidth="1"/>
    <col min="14094" max="14336" width="9.140625" style="5"/>
    <col min="14337" max="14337" width="6.42578125" style="5" customWidth="1"/>
    <col min="14338" max="14338" width="38.5703125" style="5" customWidth="1"/>
    <col min="14339" max="14341" width="10.85546875" style="5" customWidth="1"/>
    <col min="14342" max="14342" width="19.85546875" style="5" customWidth="1"/>
    <col min="14343" max="14343" width="15.5703125" style="5" customWidth="1"/>
    <col min="14344" max="14349" width="12.140625" style="5" customWidth="1"/>
    <col min="14350" max="14592" width="9.140625" style="5"/>
    <col min="14593" max="14593" width="6.42578125" style="5" customWidth="1"/>
    <col min="14594" max="14594" width="38.5703125" style="5" customWidth="1"/>
    <col min="14595" max="14597" width="10.85546875" style="5" customWidth="1"/>
    <col min="14598" max="14598" width="19.85546875" style="5" customWidth="1"/>
    <col min="14599" max="14599" width="15.5703125" style="5" customWidth="1"/>
    <col min="14600" max="14605" width="12.140625" style="5" customWidth="1"/>
    <col min="14606" max="14848" width="9.140625" style="5"/>
    <col min="14849" max="14849" width="6.42578125" style="5" customWidth="1"/>
    <col min="14850" max="14850" width="38.5703125" style="5" customWidth="1"/>
    <col min="14851" max="14853" width="10.85546875" style="5" customWidth="1"/>
    <col min="14854" max="14854" width="19.85546875" style="5" customWidth="1"/>
    <col min="14855" max="14855" width="15.5703125" style="5" customWidth="1"/>
    <col min="14856" max="14861" width="12.140625" style="5" customWidth="1"/>
    <col min="14862" max="15104" width="9.140625" style="5"/>
    <col min="15105" max="15105" width="6.42578125" style="5" customWidth="1"/>
    <col min="15106" max="15106" width="38.5703125" style="5" customWidth="1"/>
    <col min="15107" max="15109" width="10.85546875" style="5" customWidth="1"/>
    <col min="15110" max="15110" width="19.85546875" style="5" customWidth="1"/>
    <col min="15111" max="15111" width="15.5703125" style="5" customWidth="1"/>
    <col min="15112" max="15117" width="12.140625" style="5" customWidth="1"/>
    <col min="15118" max="15360" width="9.140625" style="5"/>
    <col min="15361" max="15361" width="6.42578125" style="5" customWidth="1"/>
    <col min="15362" max="15362" width="38.5703125" style="5" customWidth="1"/>
    <col min="15363" max="15365" width="10.85546875" style="5" customWidth="1"/>
    <col min="15366" max="15366" width="19.85546875" style="5" customWidth="1"/>
    <col min="15367" max="15367" width="15.5703125" style="5" customWidth="1"/>
    <col min="15368" max="15373" width="12.140625" style="5" customWidth="1"/>
    <col min="15374" max="15616" width="9.140625" style="5"/>
    <col min="15617" max="15617" width="6.42578125" style="5" customWidth="1"/>
    <col min="15618" max="15618" width="38.5703125" style="5" customWidth="1"/>
    <col min="15619" max="15621" width="10.85546875" style="5" customWidth="1"/>
    <col min="15622" max="15622" width="19.85546875" style="5" customWidth="1"/>
    <col min="15623" max="15623" width="15.5703125" style="5" customWidth="1"/>
    <col min="15624" max="15629" width="12.140625" style="5" customWidth="1"/>
    <col min="15630" max="15872" width="9.140625" style="5"/>
    <col min="15873" max="15873" width="6.42578125" style="5" customWidth="1"/>
    <col min="15874" max="15874" width="38.5703125" style="5" customWidth="1"/>
    <col min="15875" max="15877" width="10.85546875" style="5" customWidth="1"/>
    <col min="15878" max="15878" width="19.85546875" style="5" customWidth="1"/>
    <col min="15879" max="15879" width="15.5703125" style="5" customWidth="1"/>
    <col min="15880" max="15885" width="12.140625" style="5" customWidth="1"/>
    <col min="15886" max="16128" width="9.140625" style="5"/>
    <col min="16129" max="16129" width="6.42578125" style="5" customWidth="1"/>
    <col min="16130" max="16130" width="38.5703125" style="5" customWidth="1"/>
    <col min="16131" max="16133" width="10.85546875" style="5" customWidth="1"/>
    <col min="16134" max="16134" width="19.85546875" style="5" customWidth="1"/>
    <col min="16135" max="16135" width="15.5703125" style="5" customWidth="1"/>
    <col min="16136" max="16141" width="12.140625" style="5" customWidth="1"/>
    <col min="16142" max="16384" width="9.140625" style="5"/>
  </cols>
  <sheetData>
    <row r="1" spans="1:15" hidden="1" x14ac:dyDescent="0.25">
      <c r="G1" s="6" t="s">
        <v>9</v>
      </c>
    </row>
    <row r="2" spans="1:15" s="11" customFormat="1" ht="15.75" x14ac:dyDescent="0.25">
      <c r="A2" s="2"/>
      <c r="B2" s="1"/>
      <c r="C2" s="1"/>
      <c r="D2" s="1"/>
      <c r="E2" s="212" t="s">
        <v>0</v>
      </c>
      <c r="F2" s="212"/>
      <c r="G2" s="212"/>
      <c r="H2" s="10"/>
      <c r="I2" s="10"/>
      <c r="J2" s="10"/>
      <c r="K2" s="10"/>
      <c r="L2" s="10"/>
      <c r="M2" s="10"/>
    </row>
    <row r="3" spans="1:15" s="11" customFormat="1" ht="36" customHeight="1" x14ac:dyDescent="0.25">
      <c r="A3" s="12"/>
      <c r="B3" s="1"/>
      <c r="C3" s="1"/>
      <c r="D3" s="1"/>
      <c r="E3" s="180" t="s">
        <v>1</v>
      </c>
      <c r="F3" s="180"/>
      <c r="G3" s="180"/>
      <c r="H3" s="10"/>
      <c r="I3" s="10"/>
      <c r="J3" s="10"/>
      <c r="K3" s="10"/>
      <c r="L3" s="10"/>
      <c r="M3" s="10"/>
    </row>
    <row r="4" spans="1:15" s="11" customFormat="1" ht="15.75" x14ac:dyDescent="0.25">
      <c r="A4" s="3"/>
      <c r="B4" s="1"/>
      <c r="C4" s="1"/>
      <c r="D4" s="1"/>
      <c r="E4" s="213" t="s">
        <v>60</v>
      </c>
      <c r="F4" s="213"/>
      <c r="G4" s="213"/>
      <c r="H4" s="10"/>
      <c r="I4" s="10"/>
      <c r="J4" s="10"/>
      <c r="K4" s="10"/>
      <c r="L4" s="10"/>
      <c r="M4" s="10"/>
    </row>
    <row r="5" spans="1:15" s="11" customFormat="1" ht="15.75" x14ac:dyDescent="0.25">
      <c r="A5" s="4"/>
      <c r="B5" s="1"/>
      <c r="C5" s="1"/>
      <c r="D5" s="1"/>
      <c r="E5" s="214" t="s">
        <v>5</v>
      </c>
      <c r="F5" s="214"/>
      <c r="G5" s="214"/>
      <c r="H5" s="10"/>
      <c r="I5" s="10"/>
      <c r="J5" s="10"/>
      <c r="K5" s="10"/>
      <c r="L5" s="10"/>
      <c r="M5" s="10"/>
    </row>
    <row r="6" spans="1:15" s="11" customFormat="1" ht="15.75" x14ac:dyDescent="0.25">
      <c r="A6" s="13"/>
      <c r="B6" s="14"/>
      <c r="C6" s="15"/>
      <c r="D6" s="15"/>
      <c r="E6" s="15"/>
      <c r="F6" s="215"/>
      <c r="G6" s="215"/>
      <c r="H6" s="10"/>
      <c r="I6" s="10"/>
      <c r="J6" s="10"/>
      <c r="K6" s="10"/>
      <c r="L6" s="10"/>
      <c r="M6" s="10"/>
    </row>
    <row r="7" spans="1:15" ht="15.75" x14ac:dyDescent="0.25">
      <c r="A7" s="211" t="s">
        <v>57</v>
      </c>
      <c r="B7" s="211"/>
      <c r="C7" s="211"/>
      <c r="D7" s="211"/>
      <c r="E7" s="211"/>
      <c r="F7" s="211"/>
      <c r="G7" s="211"/>
    </row>
    <row r="8" spans="1:15" ht="54" customHeight="1" x14ac:dyDescent="0.25">
      <c r="A8" s="206" t="s">
        <v>56</v>
      </c>
      <c r="B8" s="206"/>
      <c r="C8" s="206"/>
      <c r="D8" s="206"/>
      <c r="E8" s="206"/>
      <c r="F8" s="206"/>
      <c r="G8" s="206"/>
    </row>
    <row r="9" spans="1:15" ht="76.5" customHeight="1" x14ac:dyDescent="0.25">
      <c r="A9" s="176" t="s">
        <v>62</v>
      </c>
      <c r="B9" s="176"/>
      <c r="C9" s="176"/>
      <c r="D9" s="176"/>
      <c r="E9" s="176"/>
      <c r="F9" s="176"/>
      <c r="G9" s="176"/>
    </row>
    <row r="10" spans="1:15" ht="15.75" x14ac:dyDescent="0.25">
      <c r="A10" s="92"/>
      <c r="B10" s="92"/>
      <c r="C10" s="77"/>
      <c r="D10" s="77"/>
      <c r="E10" s="77"/>
      <c r="F10" s="77"/>
      <c r="G10" s="77"/>
    </row>
    <row r="11" spans="1:15" s="17" customFormat="1" ht="14.25" x14ac:dyDescent="0.25">
      <c r="A11" s="207" t="s">
        <v>10</v>
      </c>
      <c r="B11" s="207"/>
      <c r="C11" s="207"/>
      <c r="D11" s="207"/>
      <c r="E11" s="207"/>
      <c r="F11" s="207"/>
      <c r="G11" s="207"/>
      <c r="H11" s="16"/>
      <c r="I11" s="16"/>
      <c r="J11" s="16"/>
      <c r="K11" s="16"/>
      <c r="L11" s="16"/>
      <c r="M11" s="16"/>
    </row>
    <row r="12" spans="1:15" ht="89.25" x14ac:dyDescent="0.25">
      <c r="A12" s="93" t="s">
        <v>7</v>
      </c>
      <c r="B12" s="93" t="s">
        <v>11</v>
      </c>
      <c r="C12" s="93" t="s">
        <v>12</v>
      </c>
      <c r="D12" s="93" t="s">
        <v>13</v>
      </c>
      <c r="E12" s="93" t="s">
        <v>14</v>
      </c>
      <c r="F12" s="93" t="s">
        <v>15</v>
      </c>
      <c r="G12" s="93" t="s">
        <v>16</v>
      </c>
    </row>
    <row r="13" spans="1:15" x14ac:dyDescent="0.2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</row>
    <row r="14" spans="1:15" ht="22.5" customHeight="1" x14ac:dyDescent="0.25">
      <c r="A14" s="208" t="s">
        <v>63</v>
      </c>
      <c r="B14" s="209"/>
      <c r="C14" s="209"/>
      <c r="D14" s="209"/>
      <c r="E14" s="209"/>
      <c r="F14" s="209"/>
      <c r="G14" s="210"/>
      <c r="I14" s="19"/>
      <c r="J14" s="19"/>
      <c r="K14" s="19"/>
      <c r="L14" s="19"/>
      <c r="M14" s="19"/>
      <c r="N14" s="20"/>
      <c r="O14" s="20"/>
    </row>
    <row r="15" spans="1:15" x14ac:dyDescent="0.25">
      <c r="A15" s="93">
        <v>1</v>
      </c>
      <c r="B15" s="21" t="s">
        <v>58</v>
      </c>
      <c r="C15" s="99">
        <v>5</v>
      </c>
      <c r="D15" s="99">
        <v>5</v>
      </c>
      <c r="E15" s="99">
        <v>1</v>
      </c>
      <c r="F15" s="93">
        <v>1.85</v>
      </c>
      <c r="G15" s="95">
        <f>ROUND((C15/D18*E15*F15),3)</f>
        <v>0.28899999999999998</v>
      </c>
      <c r="I15" s="19"/>
      <c r="J15" s="19"/>
      <c r="K15" s="19"/>
      <c r="L15" s="19"/>
      <c r="M15" s="19"/>
      <c r="N15" s="20"/>
      <c r="O15" s="20"/>
    </row>
    <row r="16" spans="1:15" x14ac:dyDescent="0.25">
      <c r="A16" s="93">
        <v>2</v>
      </c>
      <c r="B16" s="21" t="s">
        <v>59</v>
      </c>
      <c r="C16" s="99">
        <v>32</v>
      </c>
      <c r="D16" s="99">
        <v>32</v>
      </c>
      <c r="E16" s="99">
        <v>1</v>
      </c>
      <c r="F16" s="93">
        <v>1.8</v>
      </c>
      <c r="G16" s="95">
        <f>ROUND((C16/D18*E16*F16),3)</f>
        <v>1.8</v>
      </c>
      <c r="I16" s="19"/>
      <c r="J16" s="22"/>
      <c r="K16" s="22"/>
      <c r="L16" s="22"/>
      <c r="M16" s="22"/>
      <c r="N16" s="23"/>
      <c r="O16" s="23"/>
    </row>
    <row r="17" spans="1:15" hidden="1" x14ac:dyDescent="0.25">
      <c r="A17" s="93"/>
      <c r="B17" s="21"/>
      <c r="C17" s="99"/>
      <c r="D17" s="99"/>
      <c r="E17" s="99"/>
      <c r="F17" s="93"/>
      <c r="G17" s="95"/>
      <c r="I17" s="19"/>
      <c r="J17" s="22"/>
      <c r="K17" s="22"/>
      <c r="L17" s="22"/>
      <c r="M17" s="22"/>
      <c r="N17" s="23"/>
      <c r="O17" s="23"/>
    </row>
    <row r="18" spans="1:15" x14ac:dyDescent="0.25">
      <c r="A18" s="93"/>
      <c r="B18" s="24" t="s">
        <v>2</v>
      </c>
      <c r="C18" s="99"/>
      <c r="D18" s="99">
        <v>32</v>
      </c>
      <c r="E18" s="99">
        <f>SUM(E15:E17)</f>
        <v>2</v>
      </c>
      <c r="F18" s="93"/>
      <c r="G18" s="96">
        <f>ROUND(SUM(G15:G17)/E18,3)</f>
        <v>1.0449999999999999</v>
      </c>
      <c r="H18" s="85">
        <f>G37</f>
        <v>498585</v>
      </c>
      <c r="I18" s="19"/>
      <c r="J18" s="22"/>
      <c r="K18" s="22"/>
      <c r="L18" s="22"/>
      <c r="M18" s="22"/>
      <c r="N18" s="23"/>
      <c r="O18" s="23"/>
    </row>
    <row r="19" spans="1:15" x14ac:dyDescent="0.25">
      <c r="A19" s="93" t="s">
        <v>7</v>
      </c>
      <c r="B19" s="197" t="s">
        <v>18</v>
      </c>
      <c r="C19" s="195"/>
      <c r="D19" s="195"/>
      <c r="E19" s="196"/>
      <c r="F19" s="204" t="s">
        <v>19</v>
      </c>
      <c r="G19" s="204"/>
      <c r="I19" s="19"/>
      <c r="J19" s="22"/>
      <c r="K19" s="22"/>
      <c r="L19" s="22"/>
      <c r="M19" s="22"/>
      <c r="N19" s="23"/>
      <c r="O19" s="23"/>
    </row>
    <row r="20" spans="1:15" x14ac:dyDescent="0.25">
      <c r="A20" s="94">
        <v>1</v>
      </c>
      <c r="B20" s="25"/>
      <c r="C20" s="26">
        <v>2</v>
      </c>
      <c r="D20" s="27"/>
      <c r="E20" s="27"/>
      <c r="F20" s="198">
        <v>3</v>
      </c>
      <c r="G20" s="198"/>
      <c r="I20" s="19"/>
      <c r="J20" s="22"/>
      <c r="K20" s="22"/>
      <c r="L20" s="22"/>
      <c r="M20" s="22"/>
      <c r="N20" s="23"/>
      <c r="O20" s="23"/>
    </row>
    <row r="21" spans="1:15" x14ac:dyDescent="0.25">
      <c r="A21" s="28">
        <v>1</v>
      </c>
      <c r="B21" s="29" t="s">
        <v>20</v>
      </c>
      <c r="C21" s="30"/>
      <c r="D21" s="31"/>
      <c r="E21" s="32"/>
      <c r="F21" s="199">
        <v>10483</v>
      </c>
      <c r="G21" s="199"/>
      <c r="I21" s="19"/>
      <c r="J21" s="22"/>
      <c r="K21" s="22"/>
      <c r="L21" s="22"/>
      <c r="M21" s="22"/>
      <c r="N21" s="23"/>
      <c r="O21" s="23"/>
    </row>
    <row r="22" spans="1:15" x14ac:dyDescent="0.25">
      <c r="A22" s="93">
        <v>2</v>
      </c>
      <c r="B22" s="33" t="s">
        <v>21</v>
      </c>
      <c r="C22" s="34"/>
      <c r="D22" s="35"/>
      <c r="E22" s="36"/>
      <c r="F22" s="200">
        <v>21</v>
      </c>
      <c r="G22" s="200"/>
      <c r="I22" s="19"/>
      <c r="J22" s="22"/>
      <c r="K22" s="22"/>
      <c r="L22" s="22"/>
      <c r="M22" s="22"/>
      <c r="N22" s="23"/>
      <c r="O22" s="23"/>
    </row>
    <row r="23" spans="1:15" x14ac:dyDescent="0.25">
      <c r="A23" s="93">
        <v>3</v>
      </c>
      <c r="B23" s="33" t="s">
        <v>22</v>
      </c>
      <c r="C23" s="34"/>
      <c r="D23" s="35"/>
      <c r="E23" s="36"/>
      <c r="F23" s="201">
        <f>ROUND(F21/F22,3)</f>
        <v>499.19</v>
      </c>
      <c r="G23" s="201"/>
    </row>
    <row r="24" spans="1:15" x14ac:dyDescent="0.25">
      <c r="A24" s="93">
        <v>4</v>
      </c>
      <c r="B24" s="33" t="s">
        <v>23</v>
      </c>
      <c r="C24" s="34"/>
      <c r="D24" s="35"/>
      <c r="E24" s="36"/>
      <c r="F24" s="202">
        <v>40</v>
      </c>
      <c r="G24" s="202"/>
    </row>
    <row r="25" spans="1:15" x14ac:dyDescent="0.25">
      <c r="A25" s="93">
        <v>5</v>
      </c>
      <c r="B25" s="33" t="s">
        <v>24</v>
      </c>
      <c r="C25" s="34"/>
      <c r="D25" s="35"/>
      <c r="E25" s="36"/>
      <c r="F25" s="203">
        <f>F23/(F24*0.01)</f>
        <v>1247.98</v>
      </c>
      <c r="G25" s="203"/>
    </row>
    <row r="26" spans="1:15" x14ac:dyDescent="0.25">
      <c r="A26" s="93">
        <v>6</v>
      </c>
      <c r="B26" s="33" t="s">
        <v>25</v>
      </c>
      <c r="C26" s="34"/>
      <c r="D26" s="35"/>
      <c r="E26" s="36"/>
      <c r="F26" s="204">
        <f>D18</f>
        <v>32</v>
      </c>
      <c r="G26" s="204"/>
    </row>
    <row r="27" spans="1:15" x14ac:dyDescent="0.25">
      <c r="A27" s="93">
        <v>7</v>
      </c>
      <c r="B27" s="33" t="s">
        <v>26</v>
      </c>
      <c r="C27" s="34"/>
      <c r="D27" s="35"/>
      <c r="E27" s="36"/>
      <c r="F27" s="204">
        <f>E18</f>
        <v>2</v>
      </c>
      <c r="G27" s="204"/>
    </row>
    <row r="28" spans="1:15" x14ac:dyDescent="0.25">
      <c r="A28" s="93">
        <v>8</v>
      </c>
      <c r="B28" s="33" t="s">
        <v>27</v>
      </c>
      <c r="C28" s="34"/>
      <c r="D28" s="35"/>
      <c r="E28" s="36"/>
      <c r="F28" s="205">
        <f>G18</f>
        <v>1.0449999999999999</v>
      </c>
      <c r="G28" s="205"/>
      <c r="H28" s="37"/>
      <c r="I28" s="37"/>
      <c r="J28" s="37"/>
    </row>
    <row r="29" spans="1:15" x14ac:dyDescent="0.25">
      <c r="A29" s="93">
        <v>9</v>
      </c>
      <c r="B29" s="33" t="s">
        <v>28</v>
      </c>
      <c r="C29" s="34"/>
      <c r="D29" s="35"/>
      <c r="E29" s="36"/>
      <c r="F29" s="203">
        <f>F25*F26*F27*F28</f>
        <v>83464.899999999994</v>
      </c>
      <c r="G29" s="203"/>
      <c r="I29" s="38"/>
    </row>
    <row r="30" spans="1:15" ht="14.25" x14ac:dyDescent="0.25">
      <c r="A30" s="39" t="s">
        <v>29</v>
      </c>
      <c r="B30" s="17"/>
      <c r="D30" s="17"/>
      <c r="E30" s="17"/>
      <c r="F30" s="17"/>
      <c r="G30" s="36"/>
    </row>
    <row r="31" spans="1:15" s="41" customFormat="1" ht="51" x14ac:dyDescent="0.25">
      <c r="A31" s="93" t="s">
        <v>7</v>
      </c>
      <c r="B31" s="93" t="str">
        <f>B29</f>
        <v>Общая себестоимость выполняемых работ (услуг), Сс (2001г.) руб.</v>
      </c>
      <c r="C31" s="93" t="s">
        <v>30</v>
      </c>
      <c r="D31" s="204" t="s">
        <v>31</v>
      </c>
      <c r="E31" s="204"/>
      <c r="F31" s="204"/>
      <c r="G31" s="93" t="s">
        <v>32</v>
      </c>
      <c r="H31" s="40"/>
      <c r="I31" s="40"/>
      <c r="J31" s="40"/>
      <c r="K31" s="40"/>
      <c r="L31" s="40"/>
      <c r="M31" s="40"/>
    </row>
    <row r="32" spans="1:15" x14ac:dyDescent="0.25">
      <c r="A32" s="94">
        <v>1</v>
      </c>
      <c r="B32" s="94">
        <v>2</v>
      </c>
      <c r="C32" s="94">
        <v>3</v>
      </c>
      <c r="D32" s="198">
        <v>4</v>
      </c>
      <c r="E32" s="198"/>
      <c r="F32" s="198"/>
      <c r="G32" s="94">
        <v>6</v>
      </c>
    </row>
    <row r="33" spans="1:9" x14ac:dyDescent="0.25">
      <c r="A33" s="93">
        <v>1</v>
      </c>
      <c r="B33" s="42">
        <f>F29</f>
        <v>83464.899999999994</v>
      </c>
      <c r="C33" s="43">
        <v>0.08</v>
      </c>
      <c r="D33" s="44"/>
      <c r="E33" s="45">
        <f>1+(0.12+0.101)</f>
        <v>1.2210000000000001</v>
      </c>
      <c r="F33" s="46" t="s">
        <v>33</v>
      </c>
      <c r="G33" s="47">
        <f>ROUND(B33*(1+C33)*E33,0)</f>
        <v>110063</v>
      </c>
    </row>
    <row r="34" spans="1:9" x14ac:dyDescent="0.25">
      <c r="A34" s="93"/>
      <c r="B34" s="189" t="s">
        <v>34</v>
      </c>
      <c r="C34" s="190"/>
      <c r="D34" s="190"/>
      <c r="E34" s="190"/>
      <c r="F34" s="191"/>
      <c r="G34" s="47">
        <f>G33</f>
        <v>110063</v>
      </c>
    </row>
    <row r="35" spans="1:9" x14ac:dyDescent="0.25">
      <c r="A35" s="192" t="s">
        <v>35</v>
      </c>
      <c r="B35" s="193"/>
      <c r="C35" s="193"/>
      <c r="D35" s="193"/>
      <c r="E35" s="193"/>
      <c r="F35" s="194"/>
      <c r="G35" s="48">
        <f>G34</f>
        <v>110063</v>
      </c>
    </row>
    <row r="36" spans="1:9" ht="14.25" x14ac:dyDescent="0.25">
      <c r="A36" s="39" t="s">
        <v>36</v>
      </c>
      <c r="B36" s="49"/>
      <c r="C36" s="49"/>
      <c r="D36" s="49"/>
      <c r="E36" s="49"/>
      <c r="F36" s="195"/>
      <c r="G36" s="196"/>
    </row>
    <row r="37" spans="1:9" ht="68.25" customHeight="1" x14ac:dyDescent="0.25">
      <c r="A37" s="93"/>
      <c r="B37" s="189" t="s">
        <v>46</v>
      </c>
      <c r="C37" s="191"/>
      <c r="D37" s="93">
        <v>4.53</v>
      </c>
      <c r="E37" s="197" t="s">
        <v>45</v>
      </c>
      <c r="F37" s="196"/>
      <c r="G37" s="47">
        <f>ROUND(G35*D37,0)</f>
        <v>498585</v>
      </c>
    </row>
    <row r="38" spans="1:9" x14ac:dyDescent="0.25">
      <c r="A38" s="93"/>
      <c r="B38" s="183" t="s">
        <v>37</v>
      </c>
      <c r="C38" s="184"/>
      <c r="D38" s="184"/>
      <c r="E38" s="184"/>
      <c r="F38" s="185"/>
      <c r="G38" s="47">
        <f>G37</f>
        <v>498585</v>
      </c>
    </row>
    <row r="39" spans="1:9" ht="34.5" customHeight="1" x14ac:dyDescent="0.25">
      <c r="A39" s="93"/>
      <c r="B39" s="186" t="s">
        <v>71</v>
      </c>
      <c r="C39" s="187"/>
      <c r="D39" s="187"/>
      <c r="E39" s="187"/>
      <c r="F39" s="188"/>
      <c r="G39" s="98">
        <f>G38*I39</f>
        <v>595789</v>
      </c>
      <c r="H39" s="7">
        <v>595789</v>
      </c>
      <c r="I39" s="97">
        <f>H39/G38</f>
        <v>1.1949597359999999</v>
      </c>
    </row>
    <row r="40" spans="1:9" x14ac:dyDescent="0.25">
      <c r="A40" s="93"/>
      <c r="B40" s="183" t="s">
        <v>3</v>
      </c>
      <c r="C40" s="184"/>
      <c r="D40" s="184"/>
      <c r="E40" s="184"/>
      <c r="F40" s="185"/>
      <c r="G40" s="47">
        <f>G39*0.2</f>
        <v>119157.8</v>
      </c>
    </row>
    <row r="41" spans="1:9" x14ac:dyDescent="0.25">
      <c r="A41" s="93"/>
      <c r="B41" s="183" t="s">
        <v>4</v>
      </c>
      <c r="C41" s="184"/>
      <c r="D41" s="184"/>
      <c r="E41" s="184"/>
      <c r="F41" s="185"/>
      <c r="G41" s="47">
        <f>G39*1.2</f>
        <v>714946.8</v>
      </c>
    </row>
    <row r="45" spans="1:9" x14ac:dyDescent="0.25">
      <c r="B45" s="5" t="s">
        <v>53</v>
      </c>
      <c r="F45" s="5" t="s">
        <v>8</v>
      </c>
      <c r="G45" s="41"/>
    </row>
    <row r="47" spans="1:9" x14ac:dyDescent="0.25">
      <c r="B47" s="5" t="s">
        <v>52</v>
      </c>
      <c r="F47" s="5" t="s">
        <v>49</v>
      </c>
    </row>
    <row r="49" spans="2:6" x14ac:dyDescent="0.25">
      <c r="B49" s="5" t="s">
        <v>51</v>
      </c>
      <c r="F49" s="5" t="s">
        <v>50</v>
      </c>
    </row>
  </sheetData>
  <mergeCells count="33">
    <mergeCell ref="A7:G7"/>
    <mergeCell ref="E2:G2"/>
    <mergeCell ref="E3:G3"/>
    <mergeCell ref="E4:G4"/>
    <mergeCell ref="E5:G5"/>
    <mergeCell ref="F6:G6"/>
    <mergeCell ref="A8:G8"/>
    <mergeCell ref="A9:G9"/>
    <mergeCell ref="A11:G11"/>
    <mergeCell ref="A14:G14"/>
    <mergeCell ref="B19:E19"/>
    <mergeCell ref="F19:G19"/>
    <mergeCell ref="D32:F32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D31:F31"/>
    <mergeCell ref="B40:F40"/>
    <mergeCell ref="B41:F41"/>
    <mergeCell ref="B39:F39"/>
    <mergeCell ref="B34:F34"/>
    <mergeCell ref="A35:F35"/>
    <mergeCell ref="F36:G36"/>
    <mergeCell ref="B37:C37"/>
    <mergeCell ref="E37:F37"/>
    <mergeCell ref="B38:F38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H18"/>
  <sheetViews>
    <sheetView showGridLines="0" view="pageBreakPreview" zoomScaleNormal="100" zoomScaleSheetLayoutView="100" workbookViewId="0">
      <selection activeCell="F21" sqref="F21:G21"/>
    </sheetView>
  </sheetViews>
  <sheetFormatPr defaultColWidth="9.140625" defaultRowHeight="15.75" x14ac:dyDescent="0.25"/>
  <cols>
    <col min="1" max="1" width="9.140625" style="50"/>
    <col min="2" max="2" width="58.28515625" style="50" customWidth="1"/>
    <col min="3" max="3" width="17.85546875" style="50" customWidth="1"/>
    <col min="4" max="5" width="9.85546875" style="50" customWidth="1"/>
    <col min="6" max="16384" width="9.140625" style="50"/>
  </cols>
  <sheetData>
    <row r="1" spans="1:8" x14ac:dyDescent="0.25">
      <c r="A1" s="2"/>
      <c r="B1" s="1"/>
      <c r="C1" s="212" t="s">
        <v>0</v>
      </c>
      <c r="D1" s="212"/>
      <c r="E1" s="212"/>
    </row>
    <row r="2" spans="1:8" ht="41.25" customHeight="1" x14ac:dyDescent="0.25">
      <c r="A2" s="12"/>
      <c r="B2" s="1"/>
      <c r="C2" s="180" t="s">
        <v>1</v>
      </c>
      <c r="D2" s="180"/>
      <c r="E2" s="180"/>
    </row>
    <row r="3" spans="1:8" x14ac:dyDescent="0.25">
      <c r="A3" s="3"/>
      <c r="B3" s="1"/>
      <c r="C3" s="213" t="s">
        <v>60</v>
      </c>
      <c r="D3" s="213"/>
      <c r="E3" s="213"/>
    </row>
    <row r="4" spans="1:8" x14ac:dyDescent="0.25">
      <c r="A4" s="4"/>
      <c r="B4" s="1"/>
      <c r="C4" s="214" t="s">
        <v>5</v>
      </c>
      <c r="D4" s="214"/>
      <c r="E4" s="214"/>
    </row>
    <row r="5" spans="1:8" x14ac:dyDescent="0.25">
      <c r="A5" s="4"/>
      <c r="B5" s="1"/>
      <c r="C5" s="91"/>
      <c r="D5" s="91"/>
      <c r="E5" s="91"/>
    </row>
    <row r="6" spans="1:8" x14ac:dyDescent="0.25">
      <c r="A6" s="179" t="s">
        <v>61</v>
      </c>
      <c r="B6" s="179"/>
      <c r="C6" s="179"/>
      <c r="D6" s="179"/>
      <c r="E6" s="179"/>
      <c r="F6" s="52"/>
      <c r="G6" s="52"/>
      <c r="H6" s="52"/>
    </row>
    <row r="7" spans="1:8" ht="55.5" customHeight="1" x14ac:dyDescent="0.25">
      <c r="A7" s="177" t="s">
        <v>56</v>
      </c>
      <c r="B7" s="177"/>
      <c r="C7" s="177"/>
      <c r="D7" s="177"/>
      <c r="E7" s="177"/>
      <c r="F7" s="52"/>
      <c r="G7" s="52"/>
      <c r="H7" s="52"/>
    </row>
    <row r="8" spans="1:8" ht="75.75" customHeight="1" thickBot="1" x14ac:dyDescent="0.3">
      <c r="A8" s="176" t="s">
        <v>55</v>
      </c>
      <c r="B8" s="176"/>
      <c r="C8" s="176"/>
      <c r="D8" s="176"/>
      <c r="E8" s="176"/>
      <c r="F8" s="52"/>
      <c r="G8" s="52"/>
      <c r="H8" s="52"/>
    </row>
    <row r="9" spans="1:8" ht="39" customHeight="1" thickBot="1" x14ac:dyDescent="0.3">
      <c r="A9" s="54" t="s">
        <v>7</v>
      </c>
      <c r="B9" s="55" t="s">
        <v>39</v>
      </c>
      <c r="C9" s="56" t="s">
        <v>58</v>
      </c>
      <c r="D9" s="216" t="s">
        <v>59</v>
      </c>
      <c r="E9" s="217"/>
    </row>
    <row r="10" spans="1:8" ht="22.5" customHeight="1" x14ac:dyDescent="0.25">
      <c r="A10" s="218" t="s">
        <v>63</v>
      </c>
      <c r="B10" s="219"/>
      <c r="C10" s="219"/>
      <c r="D10" s="219"/>
      <c r="E10" s="220"/>
    </row>
    <row r="11" spans="1:8" ht="63.75" customHeight="1" x14ac:dyDescent="0.25">
      <c r="A11" s="78">
        <v>1</v>
      </c>
      <c r="B11" s="79" t="s">
        <v>65</v>
      </c>
      <c r="C11" s="80">
        <v>2</v>
      </c>
      <c r="D11" s="102">
        <v>13</v>
      </c>
      <c r="E11" s="103"/>
    </row>
    <row r="12" spans="1:8" ht="84" customHeight="1" x14ac:dyDescent="0.25">
      <c r="A12" s="78">
        <v>2</v>
      </c>
      <c r="B12" s="79" t="s">
        <v>64</v>
      </c>
      <c r="C12" s="80">
        <v>2</v>
      </c>
      <c r="D12" s="102">
        <v>13</v>
      </c>
      <c r="E12" s="103"/>
    </row>
    <row r="13" spans="1:8" ht="63" x14ac:dyDescent="0.25">
      <c r="A13" s="78">
        <v>3</v>
      </c>
      <c r="B13" s="79" t="s">
        <v>66</v>
      </c>
      <c r="C13" s="80">
        <v>1</v>
      </c>
      <c r="D13" s="102">
        <v>6</v>
      </c>
      <c r="E13" s="103"/>
    </row>
    <row r="14" spans="1:8" ht="16.5" thickBot="1" x14ac:dyDescent="0.3">
      <c r="A14" s="81"/>
      <c r="B14" s="82" t="s">
        <v>42</v>
      </c>
      <c r="C14" s="83">
        <f>SUM(C11:C13)</f>
        <v>5</v>
      </c>
      <c r="D14" s="100">
        <f>SUM(D11:D13)</f>
        <v>32</v>
      </c>
      <c r="E14" s="101"/>
    </row>
    <row r="15" spans="1:8" x14ac:dyDescent="0.25">
      <c r="A15" s="86"/>
      <c r="B15" s="87"/>
      <c r="C15" s="88"/>
      <c r="D15" s="88"/>
      <c r="E15" s="88"/>
    </row>
    <row r="16" spans="1:8" x14ac:dyDescent="0.25">
      <c r="A16" s="75" t="s">
        <v>67</v>
      </c>
      <c r="B16" s="75"/>
      <c r="C16" s="76"/>
      <c r="D16" s="75" t="s">
        <v>68</v>
      </c>
      <c r="E16" s="76"/>
    </row>
    <row r="17" spans="1:5" x14ac:dyDescent="0.25">
      <c r="A17" s="72"/>
      <c r="B17" s="72"/>
      <c r="C17" s="68"/>
      <c r="D17" s="72"/>
      <c r="E17" s="68"/>
    </row>
    <row r="18" spans="1:5" x14ac:dyDescent="0.25">
      <c r="A18" s="75" t="s">
        <v>70</v>
      </c>
      <c r="B18" s="75"/>
      <c r="C18" s="76"/>
      <c r="D18" s="75" t="s">
        <v>69</v>
      </c>
      <c r="E18" s="76"/>
    </row>
  </sheetData>
  <mergeCells count="9">
    <mergeCell ref="D9:E9"/>
    <mergeCell ref="A8:E8"/>
    <mergeCell ref="A10:E10"/>
    <mergeCell ref="C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Протокол</vt:lpstr>
      <vt:lpstr>ВОР1</vt:lpstr>
      <vt:lpstr>ВОР2</vt:lpstr>
      <vt:lpstr>ВОР3</vt:lpstr>
      <vt:lpstr>ЛС№6 вар2</vt:lpstr>
      <vt:lpstr>ВОР№6 вар2</vt:lpstr>
      <vt:lpstr>ВОР1!Область_печати</vt:lpstr>
      <vt:lpstr>'ЛС№6 вар2'!Область_печати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Golubeva Irina</cp:lastModifiedBy>
  <cp:lastPrinted>2026-03-24T07:17:24Z</cp:lastPrinted>
  <dcterms:created xsi:type="dcterms:W3CDTF">2014-05-08T09:51:02Z</dcterms:created>
  <dcterms:modified xsi:type="dcterms:W3CDTF">2026-03-25T04:52:07Z</dcterms:modified>
</cp:coreProperties>
</file>